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Computador\Desktop\Conselho Tutelar\Instrumentos Conselho Tutelar\Anexos\Anexo III - Cronograma Físico-Financeiro\"/>
    </mc:Choice>
  </mc:AlternateContent>
  <xr:revisionPtr revIDLastSave="0" documentId="8_{25E7255E-522E-480C-AA0C-CA81D673EB56}" xr6:coauthVersionLast="47" xr6:coauthVersionMax="47" xr10:uidLastSave="{00000000-0000-0000-0000-000000000000}"/>
  <bookViews>
    <workbookView xWindow="-120" yWindow="-120" windowWidth="29040" windowHeight="15840" xr2:uid="{5299EB9A-647B-46D0-A921-9D78A0F25C20}"/>
  </bookViews>
  <sheets>
    <sheet name="Cronograma " sheetId="1" r:id="rId1"/>
  </sheets>
  <externalReferences>
    <externalReference r:id="rId2"/>
  </externalReferences>
  <definedNames>
    <definedName name="_xlnm.Print_Area" localSheetId="0">'Cronograma '!$A$1:$AB$216</definedName>
    <definedName name="_xlnm.Print_Titles" localSheetId="0">'Cronograma '!$1:$12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09" i="1" l="1"/>
  <c r="E209" i="1"/>
  <c r="Y208" i="1"/>
  <c r="Q208" i="1"/>
  <c r="I208" i="1"/>
  <c r="C208" i="1"/>
  <c r="B208" i="1"/>
  <c r="A208" i="1"/>
  <c r="C207" i="1"/>
  <c r="B207" i="1"/>
  <c r="A207" i="1"/>
  <c r="U206" i="1"/>
  <c r="M206" i="1"/>
  <c r="E206" i="1"/>
  <c r="C206" i="1"/>
  <c r="AA206" i="1" s="1"/>
  <c r="B206" i="1"/>
  <c r="A206" i="1"/>
  <c r="W205" i="1"/>
  <c r="O205" i="1"/>
  <c r="G205" i="1"/>
  <c r="C205" i="1"/>
  <c r="U205" i="1" s="1"/>
  <c r="B205" i="1"/>
  <c r="A205" i="1"/>
  <c r="Y204" i="1"/>
  <c r="Q204" i="1"/>
  <c r="I204" i="1"/>
  <c r="C204" i="1"/>
  <c r="B204" i="1"/>
  <c r="A204" i="1"/>
  <c r="AA203" i="1"/>
  <c r="Y203" i="1"/>
  <c r="W203" i="1"/>
  <c r="U203" i="1"/>
  <c r="S203" i="1"/>
  <c r="Q203" i="1"/>
  <c r="O203" i="1"/>
  <c r="M203" i="1"/>
  <c r="K203" i="1"/>
  <c r="I203" i="1"/>
  <c r="G203" i="1"/>
  <c r="E203" i="1"/>
  <c r="AB203" i="1" s="1"/>
  <c r="AC203" i="1" s="1"/>
  <c r="B203" i="1"/>
  <c r="A203" i="1"/>
  <c r="AA202" i="1"/>
  <c r="Y202" i="1"/>
  <c r="W202" i="1"/>
  <c r="U202" i="1"/>
  <c r="S202" i="1"/>
  <c r="Q202" i="1"/>
  <c r="O202" i="1"/>
  <c r="M202" i="1"/>
  <c r="K202" i="1"/>
  <c r="I202" i="1"/>
  <c r="G202" i="1"/>
  <c r="E202" i="1"/>
  <c r="AB202" i="1" s="1"/>
  <c r="AC202" i="1" s="1"/>
  <c r="W201" i="1"/>
  <c r="O201" i="1"/>
  <c r="M201" i="1"/>
  <c r="G201" i="1"/>
  <c r="E201" i="1"/>
  <c r="C201" i="1"/>
  <c r="U201" i="1" s="1"/>
  <c r="B201" i="1"/>
  <c r="A201" i="1"/>
  <c r="Y200" i="1"/>
  <c r="Q200" i="1"/>
  <c r="I200" i="1"/>
  <c r="C200" i="1"/>
  <c r="B200" i="1"/>
  <c r="A200" i="1"/>
  <c r="AA199" i="1"/>
  <c r="K199" i="1"/>
  <c r="C199" i="1"/>
  <c r="B199" i="1"/>
  <c r="A199" i="1"/>
  <c r="U198" i="1"/>
  <c r="M198" i="1"/>
  <c r="E198" i="1"/>
  <c r="C198" i="1"/>
  <c r="AA198" i="1" s="1"/>
  <c r="B198" i="1"/>
  <c r="A198" i="1"/>
  <c r="W197" i="1"/>
  <c r="U197" i="1"/>
  <c r="O197" i="1"/>
  <c r="M197" i="1"/>
  <c r="G197" i="1"/>
  <c r="E197" i="1"/>
  <c r="C197" i="1"/>
  <c r="AA197" i="1" s="1"/>
  <c r="B197" i="1"/>
  <c r="A197" i="1"/>
  <c r="Y196" i="1"/>
  <c r="Q196" i="1"/>
  <c r="I196" i="1"/>
  <c r="C196" i="1"/>
  <c r="B196" i="1"/>
  <c r="A196" i="1"/>
  <c r="C195" i="1"/>
  <c r="B195" i="1"/>
  <c r="A195" i="1"/>
  <c r="U194" i="1"/>
  <c r="M194" i="1"/>
  <c r="E194" i="1"/>
  <c r="C194" i="1"/>
  <c r="AA194" i="1" s="1"/>
  <c r="B194" i="1"/>
  <c r="A194" i="1"/>
  <c r="W193" i="1"/>
  <c r="U193" i="1"/>
  <c r="O193" i="1"/>
  <c r="M193" i="1"/>
  <c r="G193" i="1"/>
  <c r="E193" i="1"/>
  <c r="C193" i="1"/>
  <c r="AA193" i="1" s="1"/>
  <c r="B193" i="1"/>
  <c r="A193" i="1"/>
  <c r="Y192" i="1"/>
  <c r="Q192" i="1"/>
  <c r="I192" i="1"/>
  <c r="C192" i="1"/>
  <c r="B192" i="1"/>
  <c r="A192" i="1"/>
  <c r="AA191" i="1"/>
  <c r="S191" i="1"/>
  <c r="K191" i="1"/>
  <c r="C191" i="1"/>
  <c r="B191" i="1"/>
  <c r="A191" i="1"/>
  <c r="U190" i="1"/>
  <c r="M190" i="1"/>
  <c r="E190" i="1"/>
  <c r="C190" i="1"/>
  <c r="AA190" i="1" s="1"/>
  <c r="B190" i="1"/>
  <c r="A190" i="1"/>
  <c r="W189" i="1"/>
  <c r="O189" i="1"/>
  <c r="G189" i="1"/>
  <c r="E189" i="1"/>
  <c r="C189" i="1"/>
  <c r="U189" i="1" s="1"/>
  <c r="B189" i="1"/>
  <c r="A189" i="1"/>
  <c r="Y188" i="1"/>
  <c r="Q188" i="1"/>
  <c r="I188" i="1"/>
  <c r="C188" i="1"/>
  <c r="B188" i="1"/>
  <c r="A188" i="1"/>
  <c r="W187" i="1"/>
  <c r="AB187" i="1" s="1"/>
  <c r="C187" i="1"/>
  <c r="AC187" i="1" s="1"/>
  <c r="B187" i="1"/>
  <c r="A187" i="1"/>
  <c r="K186" i="1"/>
  <c r="C186" i="1"/>
  <c r="O186" i="1" s="1"/>
  <c r="B186" i="1"/>
  <c r="A186" i="1"/>
  <c r="Y185" i="1"/>
  <c r="U185" i="1"/>
  <c r="Q185" i="1"/>
  <c r="M185" i="1"/>
  <c r="I185" i="1"/>
  <c r="E185" i="1"/>
  <c r="C185" i="1"/>
  <c r="B185" i="1"/>
  <c r="A185" i="1"/>
  <c r="AA184" i="1"/>
  <c r="S184" i="1"/>
  <c r="K184" i="1"/>
  <c r="C184" i="1"/>
  <c r="B184" i="1"/>
  <c r="A184" i="1"/>
  <c r="Y183" i="1"/>
  <c r="U183" i="1"/>
  <c r="Q183" i="1"/>
  <c r="M183" i="1"/>
  <c r="I183" i="1"/>
  <c r="E183" i="1"/>
  <c r="C183" i="1"/>
  <c r="AA183" i="1" s="1"/>
  <c r="B183" i="1"/>
  <c r="A183" i="1"/>
  <c r="AA182" i="1"/>
  <c r="Y182" i="1"/>
  <c r="W182" i="1"/>
  <c r="U182" i="1"/>
  <c r="S182" i="1"/>
  <c r="Q182" i="1"/>
  <c r="O182" i="1"/>
  <c r="M182" i="1"/>
  <c r="K182" i="1"/>
  <c r="I182" i="1"/>
  <c r="G182" i="1"/>
  <c r="E182" i="1"/>
  <c r="AB182" i="1" s="1"/>
  <c r="AC182" i="1" s="1"/>
  <c r="B182" i="1"/>
  <c r="A182" i="1"/>
  <c r="AA181" i="1"/>
  <c r="Y181" i="1"/>
  <c r="W181" i="1"/>
  <c r="U181" i="1"/>
  <c r="S181" i="1"/>
  <c r="Q181" i="1"/>
  <c r="O181" i="1"/>
  <c r="M181" i="1"/>
  <c r="K181" i="1"/>
  <c r="I181" i="1"/>
  <c r="G181" i="1"/>
  <c r="E181" i="1"/>
  <c r="B181" i="1"/>
  <c r="A181" i="1"/>
  <c r="AA180" i="1"/>
  <c r="Y180" i="1"/>
  <c r="W180" i="1"/>
  <c r="U180" i="1"/>
  <c r="S180" i="1"/>
  <c r="Q180" i="1"/>
  <c r="O180" i="1"/>
  <c r="M180" i="1"/>
  <c r="K180" i="1"/>
  <c r="I180" i="1"/>
  <c r="G180" i="1"/>
  <c r="E180" i="1"/>
  <c r="AB180" i="1" s="1"/>
  <c r="AC180" i="1" s="1"/>
  <c r="C179" i="1"/>
  <c r="B179" i="1"/>
  <c r="A179" i="1"/>
  <c r="Y178" i="1"/>
  <c r="U178" i="1"/>
  <c r="Q178" i="1"/>
  <c r="M178" i="1"/>
  <c r="I178" i="1"/>
  <c r="E178" i="1"/>
  <c r="C178" i="1"/>
  <c r="AA178" i="1" s="1"/>
  <c r="B178" i="1"/>
  <c r="A178" i="1"/>
  <c r="W177" i="1"/>
  <c r="O177" i="1"/>
  <c r="G177" i="1"/>
  <c r="C177" i="1"/>
  <c r="U177" i="1" s="1"/>
  <c r="B177" i="1"/>
  <c r="A177" i="1"/>
  <c r="Y176" i="1"/>
  <c r="U176" i="1"/>
  <c r="Q176" i="1"/>
  <c r="M176" i="1"/>
  <c r="I176" i="1"/>
  <c r="E176" i="1"/>
  <c r="C176" i="1"/>
  <c r="B176" i="1"/>
  <c r="A176" i="1"/>
  <c r="C175" i="1"/>
  <c r="B175" i="1"/>
  <c r="A175" i="1"/>
  <c r="Y174" i="1"/>
  <c r="U174" i="1"/>
  <c r="Q174" i="1"/>
  <c r="M174" i="1"/>
  <c r="I174" i="1"/>
  <c r="E174" i="1"/>
  <c r="C174" i="1"/>
  <c r="AA174" i="1" s="1"/>
  <c r="B174" i="1"/>
  <c r="A174" i="1"/>
  <c r="AA173" i="1"/>
  <c r="Y173" i="1"/>
  <c r="W173" i="1"/>
  <c r="U173" i="1"/>
  <c r="S173" i="1"/>
  <c r="Q173" i="1"/>
  <c r="O173" i="1"/>
  <c r="M173" i="1"/>
  <c r="K173" i="1"/>
  <c r="I173" i="1"/>
  <c r="G173" i="1"/>
  <c r="E173" i="1"/>
  <c r="B173" i="1"/>
  <c r="A173" i="1"/>
  <c r="AA172" i="1"/>
  <c r="Y172" i="1"/>
  <c r="W172" i="1"/>
  <c r="U172" i="1"/>
  <c r="S172" i="1"/>
  <c r="Q172" i="1"/>
  <c r="O172" i="1"/>
  <c r="M172" i="1"/>
  <c r="K172" i="1"/>
  <c r="I172" i="1"/>
  <c r="G172" i="1"/>
  <c r="E172" i="1"/>
  <c r="AB172" i="1" s="1"/>
  <c r="AC172" i="1" s="1"/>
  <c r="S171" i="1"/>
  <c r="C171" i="1"/>
  <c r="B171" i="1"/>
  <c r="A171" i="1"/>
  <c r="Y170" i="1"/>
  <c r="U170" i="1"/>
  <c r="Q170" i="1"/>
  <c r="M170" i="1"/>
  <c r="I170" i="1"/>
  <c r="E170" i="1"/>
  <c r="C170" i="1"/>
  <c r="AA170" i="1" s="1"/>
  <c r="B170" i="1"/>
  <c r="A170" i="1"/>
  <c r="S169" i="1"/>
  <c r="C169" i="1"/>
  <c r="B169" i="1"/>
  <c r="A169" i="1"/>
  <c r="Y168" i="1"/>
  <c r="U168" i="1"/>
  <c r="Q168" i="1"/>
  <c r="M168" i="1"/>
  <c r="I168" i="1"/>
  <c r="E168" i="1"/>
  <c r="C168" i="1"/>
  <c r="B168" i="1"/>
  <c r="A168" i="1"/>
  <c r="C167" i="1"/>
  <c r="B167" i="1"/>
  <c r="A167" i="1"/>
  <c r="Y166" i="1"/>
  <c r="U166" i="1"/>
  <c r="Q166" i="1"/>
  <c r="M166" i="1"/>
  <c r="I166" i="1"/>
  <c r="E166" i="1"/>
  <c r="C166" i="1"/>
  <c r="AA166" i="1" s="1"/>
  <c r="B166" i="1"/>
  <c r="A166" i="1"/>
  <c r="S165" i="1"/>
  <c r="C165" i="1"/>
  <c r="B165" i="1"/>
  <c r="A165" i="1"/>
  <c r="Y164" i="1"/>
  <c r="U164" i="1"/>
  <c r="Q164" i="1"/>
  <c r="M164" i="1"/>
  <c r="I164" i="1"/>
  <c r="E164" i="1"/>
  <c r="C164" i="1"/>
  <c r="B164" i="1"/>
  <c r="A164" i="1"/>
  <c r="AA163" i="1"/>
  <c r="Y163" i="1"/>
  <c r="W163" i="1"/>
  <c r="U163" i="1"/>
  <c r="S163" i="1"/>
  <c r="Q163" i="1"/>
  <c r="O163" i="1"/>
  <c r="M163" i="1"/>
  <c r="K163" i="1"/>
  <c r="I163" i="1"/>
  <c r="G163" i="1"/>
  <c r="E163" i="1"/>
  <c r="B163" i="1"/>
  <c r="A163" i="1"/>
  <c r="AA162" i="1"/>
  <c r="Y162" i="1"/>
  <c r="W162" i="1"/>
  <c r="U162" i="1"/>
  <c r="S162" i="1"/>
  <c r="Q162" i="1"/>
  <c r="O162" i="1"/>
  <c r="M162" i="1"/>
  <c r="K162" i="1"/>
  <c r="I162" i="1"/>
  <c r="G162" i="1"/>
  <c r="E162" i="1"/>
  <c r="AB162" i="1" s="1"/>
  <c r="AC162" i="1" s="1"/>
  <c r="B162" i="1"/>
  <c r="A162" i="1"/>
  <c r="AA161" i="1"/>
  <c r="Y161" i="1"/>
  <c r="W161" i="1"/>
  <c r="U161" i="1"/>
  <c r="S161" i="1"/>
  <c r="Q161" i="1"/>
  <c r="O161" i="1"/>
  <c r="M161" i="1"/>
  <c r="K161" i="1"/>
  <c r="I161" i="1"/>
  <c r="G161" i="1"/>
  <c r="E161" i="1"/>
  <c r="W160" i="1"/>
  <c r="O160" i="1"/>
  <c r="G160" i="1"/>
  <c r="C160" i="1"/>
  <c r="B160" i="1"/>
  <c r="A160" i="1"/>
  <c r="Y159" i="1"/>
  <c r="U159" i="1"/>
  <c r="Q159" i="1"/>
  <c r="M159" i="1"/>
  <c r="I159" i="1"/>
  <c r="E159" i="1"/>
  <c r="C159" i="1"/>
  <c r="B159" i="1"/>
  <c r="A159" i="1"/>
  <c r="W158" i="1"/>
  <c r="S158" i="1"/>
  <c r="O158" i="1"/>
  <c r="I158" i="1"/>
  <c r="G158" i="1"/>
  <c r="E158" i="1"/>
  <c r="C158" i="1"/>
  <c r="B158" i="1"/>
  <c r="A158" i="1"/>
  <c r="W157" i="1"/>
  <c r="O157" i="1"/>
  <c r="G157" i="1"/>
  <c r="C157" i="1"/>
  <c r="U157" i="1" s="1"/>
  <c r="B157" i="1"/>
  <c r="A157" i="1"/>
  <c r="AA156" i="1"/>
  <c r="Y156" i="1"/>
  <c r="W156" i="1"/>
  <c r="U156" i="1"/>
  <c r="S156" i="1"/>
  <c r="Q156" i="1"/>
  <c r="O156" i="1"/>
  <c r="M156" i="1"/>
  <c r="K156" i="1"/>
  <c r="I156" i="1"/>
  <c r="G156" i="1"/>
  <c r="E156" i="1"/>
  <c r="B156" i="1"/>
  <c r="A156" i="1"/>
  <c r="AA155" i="1"/>
  <c r="Y155" i="1"/>
  <c r="W155" i="1"/>
  <c r="U155" i="1"/>
  <c r="S155" i="1"/>
  <c r="Q155" i="1"/>
  <c r="O155" i="1"/>
  <c r="M155" i="1"/>
  <c r="K155" i="1"/>
  <c r="I155" i="1"/>
  <c r="G155" i="1"/>
  <c r="E155" i="1"/>
  <c r="AB155" i="1" s="1"/>
  <c r="AC155" i="1" s="1"/>
  <c r="B155" i="1"/>
  <c r="A155" i="1"/>
  <c r="AA154" i="1"/>
  <c r="Y154" i="1"/>
  <c r="W154" i="1"/>
  <c r="U154" i="1"/>
  <c r="S154" i="1"/>
  <c r="Q154" i="1"/>
  <c r="O154" i="1"/>
  <c r="M154" i="1"/>
  <c r="K154" i="1"/>
  <c r="I154" i="1"/>
  <c r="G154" i="1"/>
  <c r="E154" i="1"/>
  <c r="Y153" i="1"/>
  <c r="W153" i="1"/>
  <c r="U153" i="1"/>
  <c r="Q153" i="1"/>
  <c r="O153" i="1"/>
  <c r="M153" i="1"/>
  <c r="I153" i="1"/>
  <c r="G153" i="1"/>
  <c r="E153" i="1"/>
  <c r="C153" i="1"/>
  <c r="AA153" i="1" s="1"/>
  <c r="B153" i="1"/>
  <c r="A153" i="1"/>
  <c r="W152" i="1"/>
  <c r="O152" i="1"/>
  <c r="G152" i="1"/>
  <c r="C152" i="1"/>
  <c r="U152" i="1" s="1"/>
  <c r="B152" i="1"/>
  <c r="A152" i="1"/>
  <c r="Y151" i="1"/>
  <c r="U151" i="1"/>
  <c r="Q151" i="1"/>
  <c r="M151" i="1"/>
  <c r="I151" i="1"/>
  <c r="E151" i="1"/>
  <c r="C151" i="1"/>
  <c r="B151" i="1"/>
  <c r="A151" i="1"/>
  <c r="AA150" i="1"/>
  <c r="W150" i="1"/>
  <c r="O150" i="1"/>
  <c r="K150" i="1"/>
  <c r="G150" i="1"/>
  <c r="C150" i="1"/>
  <c r="B150" i="1"/>
  <c r="A150" i="1"/>
  <c r="Y149" i="1"/>
  <c r="W149" i="1"/>
  <c r="U149" i="1"/>
  <c r="Q149" i="1"/>
  <c r="O149" i="1"/>
  <c r="M149" i="1"/>
  <c r="I149" i="1"/>
  <c r="G149" i="1"/>
  <c r="E149" i="1"/>
  <c r="C149" i="1"/>
  <c r="AA149" i="1" s="1"/>
  <c r="B149" i="1"/>
  <c r="A149" i="1"/>
  <c r="AA148" i="1"/>
  <c r="W148" i="1"/>
  <c r="K148" i="1"/>
  <c r="G148" i="1"/>
  <c r="C148" i="1"/>
  <c r="B148" i="1"/>
  <c r="A148" i="1"/>
  <c r="Y147" i="1"/>
  <c r="U147" i="1"/>
  <c r="Q147" i="1"/>
  <c r="M147" i="1"/>
  <c r="I147" i="1"/>
  <c r="E147" i="1"/>
  <c r="C147" i="1"/>
  <c r="B147" i="1"/>
  <c r="A147" i="1"/>
  <c r="AA146" i="1"/>
  <c r="W146" i="1"/>
  <c r="K146" i="1"/>
  <c r="G146" i="1"/>
  <c r="C146" i="1"/>
  <c r="B146" i="1"/>
  <c r="A146" i="1"/>
  <c r="Y145" i="1"/>
  <c r="W145" i="1"/>
  <c r="U145" i="1"/>
  <c r="Q145" i="1"/>
  <c r="O145" i="1"/>
  <c r="M145" i="1"/>
  <c r="I145" i="1"/>
  <c r="G145" i="1"/>
  <c r="E145" i="1"/>
  <c r="C145" i="1"/>
  <c r="AA145" i="1" s="1"/>
  <c r="B145" i="1"/>
  <c r="A145" i="1"/>
  <c r="AA144" i="1"/>
  <c r="Y144" i="1"/>
  <c r="W144" i="1"/>
  <c r="U144" i="1"/>
  <c r="S144" i="1"/>
  <c r="Q144" i="1"/>
  <c r="O144" i="1"/>
  <c r="M144" i="1"/>
  <c r="K144" i="1"/>
  <c r="I144" i="1"/>
  <c r="G144" i="1"/>
  <c r="E144" i="1"/>
  <c r="B144" i="1"/>
  <c r="A144" i="1"/>
  <c r="AA143" i="1"/>
  <c r="Y143" i="1"/>
  <c r="W143" i="1"/>
  <c r="U143" i="1"/>
  <c r="S143" i="1"/>
  <c r="Q143" i="1"/>
  <c r="O143" i="1"/>
  <c r="M143" i="1"/>
  <c r="K143" i="1"/>
  <c r="I143" i="1"/>
  <c r="G143" i="1"/>
  <c r="E143" i="1"/>
  <c r="B143" i="1"/>
  <c r="A143" i="1"/>
  <c r="AA142" i="1"/>
  <c r="Y142" i="1"/>
  <c r="W142" i="1"/>
  <c r="U142" i="1"/>
  <c r="S142" i="1"/>
  <c r="Q142" i="1"/>
  <c r="O142" i="1"/>
  <c r="M142" i="1"/>
  <c r="K142" i="1"/>
  <c r="I142" i="1"/>
  <c r="G142" i="1"/>
  <c r="E142" i="1"/>
  <c r="AB142" i="1" s="1"/>
  <c r="AC142" i="1" s="1"/>
  <c r="M141" i="1"/>
  <c r="C141" i="1"/>
  <c r="W141" i="1" s="1"/>
  <c r="B141" i="1"/>
  <c r="A141" i="1"/>
  <c r="Y140" i="1"/>
  <c r="W140" i="1"/>
  <c r="U140" i="1"/>
  <c r="Q140" i="1"/>
  <c r="O140" i="1"/>
  <c r="M140" i="1"/>
  <c r="I140" i="1"/>
  <c r="G140" i="1"/>
  <c r="E140" i="1"/>
  <c r="C140" i="1"/>
  <c r="AA140" i="1" s="1"/>
  <c r="B140" i="1"/>
  <c r="A140" i="1"/>
  <c r="AA139" i="1"/>
  <c r="W139" i="1"/>
  <c r="S139" i="1"/>
  <c r="Q139" i="1"/>
  <c r="K139" i="1"/>
  <c r="I139" i="1"/>
  <c r="G139" i="1"/>
  <c r="C139" i="1"/>
  <c r="B139" i="1"/>
  <c r="A139" i="1"/>
  <c r="M138" i="1"/>
  <c r="C138" i="1"/>
  <c r="Y138" i="1" s="1"/>
  <c r="B138" i="1"/>
  <c r="A138" i="1"/>
  <c r="AA137" i="1"/>
  <c r="W137" i="1"/>
  <c r="S137" i="1"/>
  <c r="O137" i="1"/>
  <c r="M137" i="1"/>
  <c r="I137" i="1"/>
  <c r="G137" i="1"/>
  <c r="E137" i="1"/>
  <c r="C137" i="1"/>
  <c r="B137" i="1"/>
  <c r="A137" i="1"/>
  <c r="AA136" i="1"/>
  <c r="Y136" i="1"/>
  <c r="W136" i="1"/>
  <c r="U136" i="1"/>
  <c r="S136" i="1"/>
  <c r="Q136" i="1"/>
  <c r="O136" i="1"/>
  <c r="M136" i="1"/>
  <c r="K136" i="1"/>
  <c r="I136" i="1"/>
  <c r="G136" i="1"/>
  <c r="E136" i="1"/>
  <c r="B136" i="1"/>
  <c r="A136" i="1"/>
  <c r="AA135" i="1"/>
  <c r="Y135" i="1"/>
  <c r="W135" i="1"/>
  <c r="U135" i="1"/>
  <c r="S135" i="1"/>
  <c r="Q135" i="1"/>
  <c r="O135" i="1"/>
  <c r="M135" i="1"/>
  <c r="K135" i="1"/>
  <c r="I135" i="1"/>
  <c r="G135" i="1"/>
  <c r="E135" i="1"/>
  <c r="AB135" i="1" s="1"/>
  <c r="AC135" i="1" s="1"/>
  <c r="W134" i="1"/>
  <c r="U134" i="1"/>
  <c r="O134" i="1"/>
  <c r="M134" i="1"/>
  <c r="G134" i="1"/>
  <c r="E134" i="1"/>
  <c r="C134" i="1"/>
  <c r="AA134" i="1" s="1"/>
  <c r="B134" i="1"/>
  <c r="A134" i="1"/>
  <c r="Y133" i="1"/>
  <c r="W133" i="1"/>
  <c r="U133" i="1"/>
  <c r="Q133" i="1"/>
  <c r="O133" i="1"/>
  <c r="M133" i="1"/>
  <c r="I133" i="1"/>
  <c r="G133" i="1"/>
  <c r="E133" i="1"/>
  <c r="C133" i="1"/>
  <c r="AA133" i="1" s="1"/>
  <c r="B133" i="1"/>
  <c r="A133" i="1"/>
  <c r="AA132" i="1"/>
  <c r="S132" i="1"/>
  <c r="C132" i="1"/>
  <c r="B132" i="1"/>
  <c r="A132" i="1"/>
  <c r="U131" i="1"/>
  <c r="M131" i="1"/>
  <c r="E131" i="1"/>
  <c r="C131" i="1"/>
  <c r="AA131" i="1" s="1"/>
  <c r="B131" i="1"/>
  <c r="A131" i="1"/>
  <c r="W130" i="1"/>
  <c r="U130" i="1"/>
  <c r="O130" i="1"/>
  <c r="M130" i="1"/>
  <c r="G130" i="1"/>
  <c r="E130" i="1"/>
  <c r="C130" i="1"/>
  <c r="AA130" i="1" s="1"/>
  <c r="B130" i="1"/>
  <c r="A130" i="1"/>
  <c r="Y129" i="1"/>
  <c r="W129" i="1"/>
  <c r="U129" i="1"/>
  <c r="Q129" i="1"/>
  <c r="O129" i="1"/>
  <c r="M129" i="1"/>
  <c r="I129" i="1"/>
  <c r="G129" i="1"/>
  <c r="E129" i="1"/>
  <c r="C129" i="1"/>
  <c r="AA129" i="1" s="1"/>
  <c r="B129" i="1"/>
  <c r="A129" i="1"/>
  <c r="AA128" i="1"/>
  <c r="S128" i="1"/>
  <c r="K128" i="1"/>
  <c r="C128" i="1"/>
  <c r="B128" i="1"/>
  <c r="A128" i="1"/>
  <c r="U127" i="1"/>
  <c r="M127" i="1"/>
  <c r="E127" i="1"/>
  <c r="C127" i="1"/>
  <c r="AA127" i="1" s="1"/>
  <c r="B127" i="1"/>
  <c r="A127" i="1"/>
  <c r="W126" i="1"/>
  <c r="U126" i="1"/>
  <c r="O126" i="1"/>
  <c r="M126" i="1"/>
  <c r="G126" i="1"/>
  <c r="E126" i="1"/>
  <c r="C126" i="1"/>
  <c r="AA126" i="1" s="1"/>
  <c r="B126" i="1"/>
  <c r="A126" i="1"/>
  <c r="Y125" i="1"/>
  <c r="W125" i="1"/>
  <c r="U125" i="1"/>
  <c r="Q125" i="1"/>
  <c r="O125" i="1"/>
  <c r="M125" i="1"/>
  <c r="I125" i="1"/>
  <c r="G125" i="1"/>
  <c r="E125" i="1"/>
  <c r="C125" i="1"/>
  <c r="AA125" i="1" s="1"/>
  <c r="B125" i="1"/>
  <c r="A125" i="1"/>
  <c r="K124" i="1"/>
  <c r="C124" i="1"/>
  <c r="AA124" i="1" s="1"/>
  <c r="B124" i="1"/>
  <c r="A124" i="1"/>
  <c r="U123" i="1"/>
  <c r="M123" i="1"/>
  <c r="E123" i="1"/>
  <c r="C123" i="1"/>
  <c r="AA123" i="1" s="1"/>
  <c r="B123" i="1"/>
  <c r="A123" i="1"/>
  <c r="W122" i="1"/>
  <c r="U122" i="1"/>
  <c r="O122" i="1"/>
  <c r="M122" i="1"/>
  <c r="G122" i="1"/>
  <c r="E122" i="1"/>
  <c r="C122" i="1"/>
  <c r="AA122" i="1" s="1"/>
  <c r="B122" i="1"/>
  <c r="A122" i="1"/>
  <c r="Y121" i="1"/>
  <c r="W121" i="1"/>
  <c r="U121" i="1"/>
  <c r="Q121" i="1"/>
  <c r="O121" i="1"/>
  <c r="M121" i="1"/>
  <c r="I121" i="1"/>
  <c r="G121" i="1"/>
  <c r="E121" i="1"/>
  <c r="C121" i="1"/>
  <c r="AA121" i="1" s="1"/>
  <c r="B121" i="1"/>
  <c r="A121" i="1"/>
  <c r="C120" i="1"/>
  <c r="B120" i="1"/>
  <c r="A120" i="1"/>
  <c r="U119" i="1"/>
  <c r="M119" i="1"/>
  <c r="E119" i="1"/>
  <c r="C119" i="1"/>
  <c r="AA119" i="1" s="1"/>
  <c r="B119" i="1"/>
  <c r="A119" i="1"/>
  <c r="W118" i="1"/>
  <c r="U118" i="1"/>
  <c r="O118" i="1"/>
  <c r="M118" i="1"/>
  <c r="G118" i="1"/>
  <c r="E118" i="1"/>
  <c r="C118" i="1"/>
  <c r="AA118" i="1" s="1"/>
  <c r="B118" i="1"/>
  <c r="A118" i="1"/>
  <c r="Y117" i="1"/>
  <c r="W117" i="1"/>
  <c r="U117" i="1"/>
  <c r="Q117" i="1"/>
  <c r="O117" i="1"/>
  <c r="M117" i="1"/>
  <c r="I117" i="1"/>
  <c r="G117" i="1"/>
  <c r="E117" i="1"/>
  <c r="C117" i="1"/>
  <c r="AA117" i="1" s="1"/>
  <c r="B117" i="1"/>
  <c r="A117" i="1"/>
  <c r="AA116" i="1"/>
  <c r="S116" i="1"/>
  <c r="C116" i="1"/>
  <c r="B116" i="1"/>
  <c r="A116" i="1"/>
  <c r="U115" i="1"/>
  <c r="M115" i="1"/>
  <c r="E115" i="1"/>
  <c r="C115" i="1"/>
  <c r="AA115" i="1" s="1"/>
  <c r="B115" i="1"/>
  <c r="A115" i="1"/>
  <c r="W114" i="1"/>
  <c r="U114" i="1"/>
  <c r="O114" i="1"/>
  <c r="M114" i="1"/>
  <c r="G114" i="1"/>
  <c r="E114" i="1"/>
  <c r="C114" i="1"/>
  <c r="AA114" i="1" s="1"/>
  <c r="B114" i="1"/>
  <c r="A114" i="1"/>
  <c r="AA113" i="1"/>
  <c r="Y113" i="1"/>
  <c r="W113" i="1"/>
  <c r="U113" i="1"/>
  <c r="S113" i="1"/>
  <c r="Q113" i="1"/>
  <c r="O113" i="1"/>
  <c r="M113" i="1"/>
  <c r="K113" i="1"/>
  <c r="I113" i="1"/>
  <c r="G113" i="1"/>
  <c r="E113" i="1"/>
  <c r="B113" i="1"/>
  <c r="A113" i="1"/>
  <c r="AA112" i="1"/>
  <c r="Y112" i="1"/>
  <c r="W112" i="1"/>
  <c r="U112" i="1"/>
  <c r="S112" i="1"/>
  <c r="Q112" i="1"/>
  <c r="O112" i="1"/>
  <c r="M112" i="1"/>
  <c r="K112" i="1"/>
  <c r="I112" i="1"/>
  <c r="G112" i="1"/>
  <c r="E112" i="1"/>
  <c r="B112" i="1"/>
  <c r="A112" i="1"/>
  <c r="AA111" i="1"/>
  <c r="Y111" i="1"/>
  <c r="W111" i="1"/>
  <c r="U111" i="1"/>
  <c r="S111" i="1"/>
  <c r="Q111" i="1"/>
  <c r="O111" i="1"/>
  <c r="M111" i="1"/>
  <c r="K111" i="1"/>
  <c r="I111" i="1"/>
  <c r="G111" i="1"/>
  <c r="E111" i="1"/>
  <c r="AB111" i="1" s="1"/>
  <c r="AC111" i="1" s="1"/>
  <c r="S110" i="1"/>
  <c r="C110" i="1"/>
  <c r="B110" i="1"/>
  <c r="A110" i="1"/>
  <c r="W109" i="1"/>
  <c r="U109" i="1"/>
  <c r="O109" i="1"/>
  <c r="M109" i="1"/>
  <c r="G109" i="1"/>
  <c r="E109" i="1"/>
  <c r="C109" i="1"/>
  <c r="AA109" i="1" s="1"/>
  <c r="B109" i="1"/>
  <c r="A109" i="1"/>
  <c r="Y108" i="1"/>
  <c r="W108" i="1"/>
  <c r="U108" i="1"/>
  <c r="Q108" i="1"/>
  <c r="O108" i="1"/>
  <c r="M108" i="1"/>
  <c r="I108" i="1"/>
  <c r="G108" i="1"/>
  <c r="E108" i="1"/>
  <c r="C108" i="1"/>
  <c r="AA108" i="1" s="1"/>
  <c r="B108" i="1"/>
  <c r="A108" i="1"/>
  <c r="Y107" i="1"/>
  <c r="I107" i="1"/>
  <c r="C107" i="1"/>
  <c r="Q107" i="1" s="1"/>
  <c r="B107" i="1"/>
  <c r="A107" i="1"/>
  <c r="AA106" i="1"/>
  <c r="M106" i="1"/>
  <c r="K106" i="1"/>
  <c r="C106" i="1"/>
  <c r="B106" i="1"/>
  <c r="A106" i="1"/>
  <c r="W105" i="1"/>
  <c r="U105" i="1"/>
  <c r="O105" i="1"/>
  <c r="M105" i="1"/>
  <c r="G105" i="1"/>
  <c r="E105" i="1"/>
  <c r="C105" i="1"/>
  <c r="AA105" i="1" s="1"/>
  <c r="B105" i="1"/>
  <c r="A105" i="1"/>
  <c r="Y104" i="1"/>
  <c r="W104" i="1"/>
  <c r="U104" i="1"/>
  <c r="Q104" i="1"/>
  <c r="O104" i="1"/>
  <c r="M104" i="1"/>
  <c r="I104" i="1"/>
  <c r="G104" i="1"/>
  <c r="E104" i="1"/>
  <c r="C104" i="1"/>
  <c r="AA104" i="1" s="1"/>
  <c r="B104" i="1"/>
  <c r="A104" i="1"/>
  <c r="AA103" i="1"/>
  <c r="Y103" i="1"/>
  <c r="W103" i="1"/>
  <c r="U103" i="1"/>
  <c r="S103" i="1"/>
  <c r="Q103" i="1"/>
  <c r="O103" i="1"/>
  <c r="M103" i="1"/>
  <c r="K103" i="1"/>
  <c r="I103" i="1"/>
  <c r="G103" i="1"/>
  <c r="E103" i="1"/>
  <c r="B103" i="1"/>
  <c r="A103" i="1"/>
  <c r="AA102" i="1"/>
  <c r="Y102" i="1"/>
  <c r="W102" i="1"/>
  <c r="U102" i="1"/>
  <c r="S102" i="1"/>
  <c r="Q102" i="1"/>
  <c r="O102" i="1"/>
  <c r="M102" i="1"/>
  <c r="K102" i="1"/>
  <c r="I102" i="1"/>
  <c r="G102" i="1"/>
  <c r="E102" i="1"/>
  <c r="AB102" i="1" s="1"/>
  <c r="AC102" i="1" s="1"/>
  <c r="M101" i="1"/>
  <c r="C101" i="1"/>
  <c r="W101" i="1" s="1"/>
  <c r="B101" i="1"/>
  <c r="A101" i="1"/>
  <c r="Y100" i="1"/>
  <c r="W100" i="1"/>
  <c r="U100" i="1"/>
  <c r="Q100" i="1"/>
  <c r="O100" i="1"/>
  <c r="M100" i="1"/>
  <c r="I100" i="1"/>
  <c r="G100" i="1"/>
  <c r="E100" i="1"/>
  <c r="C100" i="1"/>
  <c r="AA100" i="1" s="1"/>
  <c r="B100" i="1"/>
  <c r="A100" i="1"/>
  <c r="W99" i="1"/>
  <c r="S99" i="1"/>
  <c r="K99" i="1"/>
  <c r="I99" i="1"/>
  <c r="C99" i="1"/>
  <c r="B99" i="1"/>
  <c r="A99" i="1"/>
  <c r="Y98" i="1"/>
  <c r="C98" i="1"/>
  <c r="B98" i="1"/>
  <c r="A98" i="1"/>
  <c r="AA97" i="1"/>
  <c r="Y97" i="1"/>
  <c r="W97" i="1"/>
  <c r="U97" i="1"/>
  <c r="S97" i="1"/>
  <c r="Q97" i="1"/>
  <c r="O97" i="1"/>
  <c r="M97" i="1"/>
  <c r="K97" i="1"/>
  <c r="I97" i="1"/>
  <c r="G97" i="1"/>
  <c r="E97" i="1"/>
  <c r="AB97" i="1" s="1"/>
  <c r="AC97" i="1" s="1"/>
  <c r="B97" i="1"/>
  <c r="A97" i="1"/>
  <c r="AA96" i="1"/>
  <c r="Y96" i="1"/>
  <c r="W96" i="1"/>
  <c r="U96" i="1"/>
  <c r="S96" i="1"/>
  <c r="Q96" i="1"/>
  <c r="O96" i="1"/>
  <c r="M96" i="1"/>
  <c r="K96" i="1"/>
  <c r="I96" i="1"/>
  <c r="G96" i="1"/>
  <c r="E96" i="1"/>
  <c r="AB96" i="1" s="1"/>
  <c r="AC96" i="1" s="1"/>
  <c r="W95" i="1"/>
  <c r="S95" i="1"/>
  <c r="K95" i="1"/>
  <c r="I95" i="1"/>
  <c r="C95" i="1"/>
  <c r="B95" i="1"/>
  <c r="A95" i="1"/>
  <c r="Y94" i="1"/>
  <c r="C94" i="1"/>
  <c r="B94" i="1"/>
  <c r="A94" i="1"/>
  <c r="AA93" i="1"/>
  <c r="U93" i="1"/>
  <c r="S93" i="1"/>
  <c r="O93" i="1"/>
  <c r="K93" i="1"/>
  <c r="G93" i="1"/>
  <c r="E93" i="1"/>
  <c r="C93" i="1"/>
  <c r="B93" i="1"/>
  <c r="A93" i="1"/>
  <c r="Y92" i="1"/>
  <c r="W92" i="1"/>
  <c r="U92" i="1"/>
  <c r="Q92" i="1"/>
  <c r="O92" i="1"/>
  <c r="M92" i="1"/>
  <c r="I92" i="1"/>
  <c r="G92" i="1"/>
  <c r="E92" i="1"/>
  <c r="C92" i="1"/>
  <c r="AA92" i="1" s="1"/>
  <c r="B92" i="1"/>
  <c r="A92" i="1"/>
  <c r="AA91" i="1"/>
  <c r="Q91" i="1"/>
  <c r="G91" i="1"/>
  <c r="C91" i="1"/>
  <c r="W91" i="1" s="1"/>
  <c r="B91" i="1"/>
  <c r="A91" i="1"/>
  <c r="AA90" i="1"/>
  <c r="Y90" i="1"/>
  <c r="W90" i="1"/>
  <c r="U90" i="1"/>
  <c r="S90" i="1"/>
  <c r="Q90" i="1"/>
  <c r="O90" i="1"/>
  <c r="M90" i="1"/>
  <c r="K90" i="1"/>
  <c r="I90" i="1"/>
  <c r="G90" i="1"/>
  <c r="E90" i="1"/>
  <c r="AB90" i="1" s="1"/>
  <c r="AC90" i="1" s="1"/>
  <c r="B90" i="1"/>
  <c r="A90" i="1"/>
  <c r="AA89" i="1"/>
  <c r="Y89" i="1"/>
  <c r="W89" i="1"/>
  <c r="U89" i="1"/>
  <c r="S89" i="1"/>
  <c r="Q89" i="1"/>
  <c r="O89" i="1"/>
  <c r="M89" i="1"/>
  <c r="K89" i="1"/>
  <c r="I89" i="1"/>
  <c r="G89" i="1"/>
  <c r="E89" i="1"/>
  <c r="AB89" i="1" s="1"/>
  <c r="AC89" i="1" s="1"/>
  <c r="AC88" i="1"/>
  <c r="AB88" i="1"/>
  <c r="C88" i="1"/>
  <c r="S88" i="1" s="1"/>
  <c r="B88" i="1"/>
  <c r="A88" i="1"/>
  <c r="U87" i="1"/>
  <c r="S87" i="1"/>
  <c r="K87" i="1"/>
  <c r="I87" i="1"/>
  <c r="C87" i="1"/>
  <c r="B87" i="1"/>
  <c r="A87" i="1"/>
  <c r="AA86" i="1"/>
  <c r="O86" i="1"/>
  <c r="E86" i="1"/>
  <c r="C86" i="1"/>
  <c r="B86" i="1"/>
  <c r="A86" i="1"/>
  <c r="Y85" i="1"/>
  <c r="W85" i="1"/>
  <c r="U85" i="1"/>
  <c r="Q85" i="1"/>
  <c r="O85" i="1"/>
  <c r="M85" i="1"/>
  <c r="I85" i="1"/>
  <c r="G85" i="1"/>
  <c r="E85" i="1"/>
  <c r="C85" i="1"/>
  <c r="AA85" i="1" s="1"/>
  <c r="B85" i="1"/>
  <c r="A85" i="1"/>
  <c r="Y84" i="1"/>
  <c r="O84" i="1"/>
  <c r="E84" i="1"/>
  <c r="C84" i="1"/>
  <c r="B84" i="1"/>
  <c r="A84" i="1"/>
  <c r="Y83" i="1"/>
  <c r="W83" i="1"/>
  <c r="U83" i="1"/>
  <c r="Q83" i="1"/>
  <c r="O83" i="1"/>
  <c r="M83" i="1"/>
  <c r="I83" i="1"/>
  <c r="G83" i="1"/>
  <c r="E83" i="1"/>
  <c r="C83" i="1"/>
  <c r="AA83" i="1" s="1"/>
  <c r="B83" i="1"/>
  <c r="A83" i="1"/>
  <c r="Y82" i="1"/>
  <c r="W82" i="1"/>
  <c r="Q82" i="1"/>
  <c r="O82" i="1"/>
  <c r="I82" i="1"/>
  <c r="G82" i="1"/>
  <c r="C82" i="1"/>
  <c r="U82" i="1" s="1"/>
  <c r="B82" i="1"/>
  <c r="A82" i="1"/>
  <c r="AA81" i="1"/>
  <c r="Y81" i="1"/>
  <c r="W81" i="1"/>
  <c r="U81" i="1"/>
  <c r="S81" i="1"/>
  <c r="Q81" i="1"/>
  <c r="O81" i="1"/>
  <c r="M81" i="1"/>
  <c r="K81" i="1"/>
  <c r="I81" i="1"/>
  <c r="G81" i="1"/>
  <c r="E81" i="1"/>
  <c r="B81" i="1"/>
  <c r="A81" i="1"/>
  <c r="AA80" i="1"/>
  <c r="Y80" i="1"/>
  <c r="W80" i="1"/>
  <c r="U80" i="1"/>
  <c r="S80" i="1"/>
  <c r="Q80" i="1"/>
  <c r="O80" i="1"/>
  <c r="M80" i="1"/>
  <c r="K80" i="1"/>
  <c r="I80" i="1"/>
  <c r="G80" i="1"/>
  <c r="E80" i="1"/>
  <c r="Y79" i="1"/>
  <c r="W79" i="1"/>
  <c r="U79" i="1"/>
  <c r="Q79" i="1"/>
  <c r="O79" i="1"/>
  <c r="M79" i="1"/>
  <c r="I79" i="1"/>
  <c r="G79" i="1"/>
  <c r="E79" i="1"/>
  <c r="C79" i="1"/>
  <c r="AA79" i="1" s="1"/>
  <c r="B79" i="1"/>
  <c r="A79" i="1"/>
  <c r="Y78" i="1"/>
  <c r="W78" i="1"/>
  <c r="Q78" i="1"/>
  <c r="O78" i="1"/>
  <c r="I78" i="1"/>
  <c r="G78" i="1"/>
  <c r="C78" i="1"/>
  <c r="U78" i="1" s="1"/>
  <c r="B78" i="1"/>
  <c r="A78" i="1"/>
  <c r="AA77" i="1"/>
  <c r="Y77" i="1"/>
  <c r="W77" i="1"/>
  <c r="U77" i="1"/>
  <c r="S77" i="1"/>
  <c r="Q77" i="1"/>
  <c r="O77" i="1"/>
  <c r="M77" i="1"/>
  <c r="K77" i="1"/>
  <c r="I77" i="1"/>
  <c r="G77" i="1"/>
  <c r="E77" i="1"/>
  <c r="B77" i="1"/>
  <c r="A77" i="1"/>
  <c r="AA76" i="1"/>
  <c r="Y76" i="1"/>
  <c r="W76" i="1"/>
  <c r="U76" i="1"/>
  <c r="S76" i="1"/>
  <c r="Q76" i="1"/>
  <c r="O76" i="1"/>
  <c r="M76" i="1"/>
  <c r="K76" i="1"/>
  <c r="I76" i="1"/>
  <c r="G76" i="1"/>
  <c r="E76" i="1"/>
  <c r="Y75" i="1"/>
  <c r="W75" i="1"/>
  <c r="U75" i="1"/>
  <c r="Q75" i="1"/>
  <c r="O75" i="1"/>
  <c r="M75" i="1"/>
  <c r="I75" i="1"/>
  <c r="G75" i="1"/>
  <c r="E75" i="1"/>
  <c r="C75" i="1"/>
  <c r="AA75" i="1" s="1"/>
  <c r="B75" i="1"/>
  <c r="A75" i="1"/>
  <c r="Y74" i="1"/>
  <c r="W74" i="1"/>
  <c r="Q74" i="1"/>
  <c r="O74" i="1"/>
  <c r="I74" i="1"/>
  <c r="G74" i="1"/>
  <c r="C74" i="1"/>
  <c r="U74" i="1" s="1"/>
  <c r="B74" i="1"/>
  <c r="A74" i="1"/>
  <c r="AA73" i="1"/>
  <c r="S73" i="1"/>
  <c r="K73" i="1"/>
  <c r="C73" i="1"/>
  <c r="B73" i="1"/>
  <c r="A73" i="1"/>
  <c r="U72" i="1"/>
  <c r="M72" i="1"/>
  <c r="E72" i="1"/>
  <c r="C72" i="1"/>
  <c r="AA72" i="1" s="1"/>
  <c r="B72" i="1"/>
  <c r="A72" i="1"/>
  <c r="Y71" i="1"/>
  <c r="W71" i="1"/>
  <c r="U71" i="1"/>
  <c r="Q71" i="1"/>
  <c r="O71" i="1"/>
  <c r="M71" i="1"/>
  <c r="I71" i="1"/>
  <c r="G71" i="1"/>
  <c r="E71" i="1"/>
  <c r="C71" i="1"/>
  <c r="AA71" i="1" s="1"/>
  <c r="B71" i="1"/>
  <c r="A71" i="1"/>
  <c r="Y70" i="1"/>
  <c r="W70" i="1"/>
  <c r="Q70" i="1"/>
  <c r="O70" i="1"/>
  <c r="I70" i="1"/>
  <c r="G70" i="1"/>
  <c r="C70" i="1"/>
  <c r="U70" i="1" s="1"/>
  <c r="B70" i="1"/>
  <c r="A70" i="1"/>
  <c r="S69" i="1"/>
  <c r="C69" i="1"/>
  <c r="AA69" i="1" s="1"/>
  <c r="B69" i="1"/>
  <c r="A69" i="1"/>
  <c r="AA68" i="1"/>
  <c r="Y68" i="1"/>
  <c r="W68" i="1"/>
  <c r="U68" i="1"/>
  <c r="S68" i="1"/>
  <c r="Q68" i="1"/>
  <c r="O68" i="1"/>
  <c r="M68" i="1"/>
  <c r="K68" i="1"/>
  <c r="I68" i="1"/>
  <c r="G68" i="1"/>
  <c r="E68" i="1"/>
  <c r="AB68" i="1" s="1"/>
  <c r="AC68" i="1" s="1"/>
  <c r="B68" i="1"/>
  <c r="A68" i="1"/>
  <c r="AA67" i="1"/>
  <c r="Y67" i="1"/>
  <c r="W67" i="1"/>
  <c r="U67" i="1"/>
  <c r="S67" i="1"/>
  <c r="Q67" i="1"/>
  <c r="O67" i="1"/>
  <c r="M67" i="1"/>
  <c r="K67" i="1"/>
  <c r="I67" i="1"/>
  <c r="G67" i="1"/>
  <c r="E67" i="1"/>
  <c r="AB67" i="1" s="1"/>
  <c r="AC67" i="1" s="1"/>
  <c r="Y66" i="1"/>
  <c r="W66" i="1"/>
  <c r="Q66" i="1"/>
  <c r="O66" i="1"/>
  <c r="I66" i="1"/>
  <c r="G66" i="1"/>
  <c r="C66" i="1"/>
  <c r="U66" i="1" s="1"/>
  <c r="B66" i="1"/>
  <c r="A66" i="1"/>
  <c r="K65" i="1"/>
  <c r="C65" i="1"/>
  <c r="AA65" i="1" s="1"/>
  <c r="B65" i="1"/>
  <c r="A65" i="1"/>
  <c r="U64" i="1"/>
  <c r="M64" i="1"/>
  <c r="E64" i="1"/>
  <c r="C64" i="1"/>
  <c r="AA64" i="1" s="1"/>
  <c r="B64" i="1"/>
  <c r="A64" i="1"/>
  <c r="Y63" i="1"/>
  <c r="W63" i="1"/>
  <c r="U63" i="1"/>
  <c r="Q63" i="1"/>
  <c r="O63" i="1"/>
  <c r="M63" i="1"/>
  <c r="I63" i="1"/>
  <c r="G63" i="1"/>
  <c r="E63" i="1"/>
  <c r="C63" i="1"/>
  <c r="AA63" i="1" s="1"/>
  <c r="B63" i="1"/>
  <c r="A63" i="1"/>
  <c r="Y62" i="1"/>
  <c r="W62" i="1"/>
  <c r="Q62" i="1"/>
  <c r="O62" i="1"/>
  <c r="I62" i="1"/>
  <c r="G62" i="1"/>
  <c r="C62" i="1"/>
  <c r="U62" i="1" s="1"/>
  <c r="B62" i="1"/>
  <c r="A62" i="1"/>
  <c r="C61" i="1"/>
  <c r="B61" i="1"/>
  <c r="A61" i="1"/>
  <c r="AA60" i="1"/>
  <c r="K60" i="1"/>
  <c r="C60" i="1"/>
  <c r="M60" i="1" s="1"/>
  <c r="B60" i="1"/>
  <c r="A60" i="1"/>
  <c r="Y59" i="1"/>
  <c r="W59" i="1"/>
  <c r="U59" i="1"/>
  <c r="Q59" i="1"/>
  <c r="O59" i="1"/>
  <c r="M59" i="1"/>
  <c r="I59" i="1"/>
  <c r="G59" i="1"/>
  <c r="E59" i="1"/>
  <c r="C59" i="1"/>
  <c r="AA59" i="1" s="1"/>
  <c r="B59" i="1"/>
  <c r="A59" i="1"/>
  <c r="Y58" i="1"/>
  <c r="W58" i="1"/>
  <c r="Q58" i="1"/>
  <c r="O58" i="1"/>
  <c r="I58" i="1"/>
  <c r="G58" i="1"/>
  <c r="C58" i="1"/>
  <c r="U58" i="1" s="1"/>
  <c r="B58" i="1"/>
  <c r="A58" i="1"/>
  <c r="AA57" i="1"/>
  <c r="Y57" i="1"/>
  <c r="Q57" i="1"/>
  <c r="K57" i="1"/>
  <c r="I57" i="1"/>
  <c r="C57" i="1"/>
  <c r="B57" i="1"/>
  <c r="A57" i="1"/>
  <c r="AA56" i="1"/>
  <c r="Y56" i="1"/>
  <c r="W56" i="1"/>
  <c r="U56" i="1"/>
  <c r="S56" i="1"/>
  <c r="Q56" i="1"/>
  <c r="O56" i="1"/>
  <c r="M56" i="1"/>
  <c r="K56" i="1"/>
  <c r="I56" i="1"/>
  <c r="G56" i="1"/>
  <c r="E56" i="1"/>
  <c r="AB56" i="1" s="1"/>
  <c r="AC56" i="1" s="1"/>
  <c r="B56" i="1"/>
  <c r="A56" i="1"/>
  <c r="AA55" i="1"/>
  <c r="Y55" i="1"/>
  <c r="W55" i="1"/>
  <c r="U55" i="1"/>
  <c r="S55" i="1"/>
  <c r="Q55" i="1"/>
  <c r="O55" i="1"/>
  <c r="M55" i="1"/>
  <c r="K55" i="1"/>
  <c r="I55" i="1"/>
  <c r="G55" i="1"/>
  <c r="E55" i="1"/>
  <c r="AB55" i="1" s="1"/>
  <c r="AC55" i="1" s="1"/>
  <c r="B55" i="1"/>
  <c r="A55" i="1"/>
  <c r="AA54" i="1"/>
  <c r="Y54" i="1"/>
  <c r="W54" i="1"/>
  <c r="U54" i="1"/>
  <c r="S54" i="1"/>
  <c r="Q54" i="1"/>
  <c r="O54" i="1"/>
  <c r="M54" i="1"/>
  <c r="K54" i="1"/>
  <c r="I54" i="1"/>
  <c r="G54" i="1"/>
  <c r="E54" i="1"/>
  <c r="AB54" i="1" s="1"/>
  <c r="AC54" i="1" s="1"/>
  <c r="Y53" i="1"/>
  <c r="W53" i="1"/>
  <c r="Q53" i="1"/>
  <c r="O53" i="1"/>
  <c r="I53" i="1"/>
  <c r="G53" i="1"/>
  <c r="C53" i="1"/>
  <c r="U53" i="1" s="1"/>
  <c r="B53" i="1"/>
  <c r="A53" i="1"/>
  <c r="Y52" i="1"/>
  <c r="Q52" i="1"/>
  <c r="I52" i="1"/>
  <c r="C52" i="1"/>
  <c r="AA52" i="1" s="1"/>
  <c r="B52" i="1"/>
  <c r="A52" i="1"/>
  <c r="AA51" i="1"/>
  <c r="U51" i="1"/>
  <c r="M51" i="1"/>
  <c r="K51" i="1"/>
  <c r="E51" i="1"/>
  <c r="C51" i="1"/>
  <c r="B51" i="1"/>
  <c r="A51" i="1"/>
  <c r="Y50" i="1"/>
  <c r="W50" i="1"/>
  <c r="U50" i="1"/>
  <c r="Q50" i="1"/>
  <c r="O50" i="1"/>
  <c r="M50" i="1"/>
  <c r="I50" i="1"/>
  <c r="G50" i="1"/>
  <c r="E50" i="1"/>
  <c r="C50" i="1"/>
  <c r="AA50" i="1" s="1"/>
  <c r="B50" i="1"/>
  <c r="A50" i="1"/>
  <c r="AA49" i="1"/>
  <c r="Y49" i="1"/>
  <c r="W49" i="1"/>
  <c r="U49" i="1"/>
  <c r="S49" i="1"/>
  <c r="Q49" i="1"/>
  <c r="O49" i="1"/>
  <c r="M49" i="1"/>
  <c r="K49" i="1"/>
  <c r="I49" i="1"/>
  <c r="G49" i="1"/>
  <c r="E49" i="1"/>
  <c r="AB49" i="1" s="1"/>
  <c r="AC49" i="1" s="1"/>
  <c r="B49" i="1"/>
  <c r="A49" i="1"/>
  <c r="AA48" i="1"/>
  <c r="Y48" i="1"/>
  <c r="W48" i="1"/>
  <c r="U48" i="1"/>
  <c r="S48" i="1"/>
  <c r="Q48" i="1"/>
  <c r="O48" i="1"/>
  <c r="M48" i="1"/>
  <c r="K48" i="1"/>
  <c r="I48" i="1"/>
  <c r="G48" i="1"/>
  <c r="E48" i="1"/>
  <c r="AA47" i="1"/>
  <c r="U47" i="1"/>
  <c r="M47" i="1"/>
  <c r="K47" i="1"/>
  <c r="E47" i="1"/>
  <c r="C47" i="1"/>
  <c r="B47" i="1"/>
  <c r="A47" i="1"/>
  <c r="Y46" i="1"/>
  <c r="W46" i="1"/>
  <c r="U46" i="1"/>
  <c r="Q46" i="1"/>
  <c r="O46" i="1"/>
  <c r="M46" i="1"/>
  <c r="I46" i="1"/>
  <c r="G46" i="1"/>
  <c r="E46" i="1"/>
  <c r="C46" i="1"/>
  <c r="AA46" i="1" s="1"/>
  <c r="B46" i="1"/>
  <c r="A46" i="1"/>
  <c r="Y45" i="1"/>
  <c r="W45" i="1"/>
  <c r="Q45" i="1"/>
  <c r="O45" i="1"/>
  <c r="I45" i="1"/>
  <c r="G45" i="1"/>
  <c r="C45" i="1"/>
  <c r="U45" i="1" s="1"/>
  <c r="B45" i="1"/>
  <c r="A45" i="1"/>
  <c r="AA44" i="1"/>
  <c r="Y44" i="1"/>
  <c r="W44" i="1"/>
  <c r="U44" i="1"/>
  <c r="S44" i="1"/>
  <c r="Q44" i="1"/>
  <c r="O44" i="1"/>
  <c r="M44" i="1"/>
  <c r="K44" i="1"/>
  <c r="I44" i="1"/>
  <c r="G44" i="1"/>
  <c r="E44" i="1"/>
  <c r="B44" i="1"/>
  <c r="A44" i="1"/>
  <c r="AA43" i="1"/>
  <c r="K43" i="1"/>
  <c r="C43" i="1"/>
  <c r="Q43" i="1" s="1"/>
  <c r="B43" i="1"/>
  <c r="A43" i="1"/>
  <c r="AA42" i="1"/>
  <c r="Y42" i="1"/>
  <c r="W42" i="1"/>
  <c r="U42" i="1"/>
  <c r="S42" i="1"/>
  <c r="Q42" i="1"/>
  <c r="O42" i="1"/>
  <c r="M42" i="1"/>
  <c r="K42" i="1"/>
  <c r="I42" i="1"/>
  <c r="G42" i="1"/>
  <c r="E42" i="1"/>
  <c r="AB42" i="1" s="1"/>
  <c r="AC42" i="1" s="1"/>
  <c r="B42" i="1"/>
  <c r="A42" i="1"/>
  <c r="AA41" i="1"/>
  <c r="U41" i="1"/>
  <c r="M41" i="1"/>
  <c r="K41" i="1"/>
  <c r="E41" i="1"/>
  <c r="C41" i="1"/>
  <c r="B41" i="1"/>
  <c r="A41" i="1"/>
  <c r="K40" i="1"/>
  <c r="I40" i="1"/>
  <c r="C40" i="1"/>
  <c r="B40" i="1"/>
  <c r="A40" i="1"/>
  <c r="AA39" i="1"/>
  <c r="Q39" i="1"/>
  <c r="G39" i="1"/>
  <c r="C39" i="1"/>
  <c r="B39" i="1"/>
  <c r="A39" i="1"/>
  <c r="Y38" i="1"/>
  <c r="W38" i="1"/>
  <c r="U38" i="1"/>
  <c r="Q38" i="1"/>
  <c r="O38" i="1"/>
  <c r="M38" i="1"/>
  <c r="I38" i="1"/>
  <c r="G38" i="1"/>
  <c r="E38" i="1"/>
  <c r="C38" i="1"/>
  <c r="AA38" i="1" s="1"/>
  <c r="B38" i="1"/>
  <c r="A38" i="1"/>
  <c r="AA37" i="1"/>
  <c r="Y37" i="1"/>
  <c r="W37" i="1"/>
  <c r="U37" i="1"/>
  <c r="S37" i="1"/>
  <c r="Q37" i="1"/>
  <c r="O37" i="1"/>
  <c r="M37" i="1"/>
  <c r="K37" i="1"/>
  <c r="I37" i="1"/>
  <c r="G37" i="1"/>
  <c r="E37" i="1"/>
  <c r="AB37" i="1" s="1"/>
  <c r="AC37" i="1" s="1"/>
  <c r="B37" i="1"/>
  <c r="A37" i="1"/>
  <c r="C36" i="1"/>
  <c r="Y36" i="1" s="1"/>
  <c r="B36" i="1"/>
  <c r="A36" i="1"/>
  <c r="Y35" i="1"/>
  <c r="U35" i="1"/>
  <c r="Q35" i="1"/>
  <c r="M35" i="1"/>
  <c r="I35" i="1"/>
  <c r="E35" i="1"/>
  <c r="C35" i="1"/>
  <c r="AA35" i="1" s="1"/>
  <c r="B35" i="1"/>
  <c r="A35" i="1"/>
  <c r="W34" i="1"/>
  <c r="O34" i="1"/>
  <c r="G34" i="1"/>
  <c r="C34" i="1"/>
  <c r="U34" i="1" s="1"/>
  <c r="B34" i="1"/>
  <c r="A34" i="1"/>
  <c r="AA33" i="1"/>
  <c r="Y33" i="1"/>
  <c r="W33" i="1"/>
  <c r="U33" i="1"/>
  <c r="S33" i="1"/>
  <c r="Q33" i="1"/>
  <c r="O33" i="1"/>
  <c r="M33" i="1"/>
  <c r="K33" i="1"/>
  <c r="I33" i="1"/>
  <c r="G33" i="1"/>
  <c r="E33" i="1"/>
  <c r="AB33" i="1" s="1"/>
  <c r="AC33" i="1" s="1"/>
  <c r="B33" i="1"/>
  <c r="A33" i="1"/>
  <c r="AA32" i="1"/>
  <c r="Y32" i="1"/>
  <c r="W32" i="1"/>
  <c r="U32" i="1"/>
  <c r="S32" i="1"/>
  <c r="Q32" i="1"/>
  <c r="O32" i="1"/>
  <c r="M32" i="1"/>
  <c r="K32" i="1"/>
  <c r="I32" i="1"/>
  <c r="G32" i="1"/>
  <c r="E32" i="1"/>
  <c r="AB32" i="1" s="1"/>
  <c r="AC32" i="1" s="1"/>
  <c r="B32" i="1"/>
  <c r="A32" i="1"/>
  <c r="AA31" i="1"/>
  <c r="Y31" i="1"/>
  <c r="W31" i="1"/>
  <c r="U31" i="1"/>
  <c r="S31" i="1"/>
  <c r="Q31" i="1"/>
  <c r="O31" i="1"/>
  <c r="M31" i="1"/>
  <c r="K31" i="1"/>
  <c r="I31" i="1"/>
  <c r="G31" i="1"/>
  <c r="E31" i="1"/>
  <c r="AB31" i="1" s="1"/>
  <c r="AC31" i="1" s="1"/>
  <c r="Y30" i="1"/>
  <c r="U30" i="1"/>
  <c r="Q30" i="1"/>
  <c r="M30" i="1"/>
  <c r="I30" i="1"/>
  <c r="E30" i="1"/>
  <c r="C30" i="1"/>
  <c r="AA30" i="1" s="1"/>
  <c r="B30" i="1"/>
  <c r="A30" i="1"/>
  <c r="W29" i="1"/>
  <c r="O29" i="1"/>
  <c r="G29" i="1"/>
  <c r="C29" i="1"/>
  <c r="U29" i="1" s="1"/>
  <c r="B29" i="1"/>
  <c r="A29" i="1"/>
  <c r="Y28" i="1"/>
  <c r="W28" i="1"/>
  <c r="U28" i="1"/>
  <c r="Q28" i="1"/>
  <c r="O28" i="1"/>
  <c r="M28" i="1"/>
  <c r="I28" i="1"/>
  <c r="G28" i="1"/>
  <c r="E28" i="1"/>
  <c r="C28" i="1"/>
  <c r="AA28" i="1" s="1"/>
  <c r="B28" i="1"/>
  <c r="A28" i="1"/>
  <c r="C27" i="1"/>
  <c r="Y27" i="1" s="1"/>
  <c r="B27" i="1"/>
  <c r="A27" i="1"/>
  <c r="AA26" i="1"/>
  <c r="Y26" i="1"/>
  <c r="W26" i="1"/>
  <c r="U26" i="1"/>
  <c r="S26" i="1"/>
  <c r="Q26" i="1"/>
  <c r="O26" i="1"/>
  <c r="M26" i="1"/>
  <c r="K26" i="1"/>
  <c r="I26" i="1"/>
  <c r="G26" i="1"/>
  <c r="E26" i="1"/>
  <c r="AB26" i="1" s="1"/>
  <c r="AC26" i="1" s="1"/>
  <c r="B26" i="1"/>
  <c r="A26" i="1"/>
  <c r="AA25" i="1"/>
  <c r="Y25" i="1"/>
  <c r="W25" i="1"/>
  <c r="U25" i="1"/>
  <c r="S25" i="1"/>
  <c r="Q25" i="1"/>
  <c r="O25" i="1"/>
  <c r="M25" i="1"/>
  <c r="K25" i="1"/>
  <c r="I25" i="1"/>
  <c r="G25" i="1"/>
  <c r="E25" i="1"/>
  <c r="AB25" i="1" s="1"/>
  <c r="AC25" i="1" s="1"/>
  <c r="B25" i="1"/>
  <c r="A25" i="1"/>
  <c r="AA24" i="1"/>
  <c r="Y24" i="1"/>
  <c r="W24" i="1"/>
  <c r="U24" i="1"/>
  <c r="S24" i="1"/>
  <c r="Q24" i="1"/>
  <c r="O24" i="1"/>
  <c r="M24" i="1"/>
  <c r="K24" i="1"/>
  <c r="I24" i="1"/>
  <c r="G24" i="1"/>
  <c r="E24" i="1"/>
  <c r="AB24" i="1" s="1"/>
  <c r="AC24" i="1" s="1"/>
  <c r="Y23" i="1"/>
  <c r="W23" i="1"/>
  <c r="U23" i="1"/>
  <c r="Q23" i="1"/>
  <c r="O23" i="1"/>
  <c r="M23" i="1"/>
  <c r="I23" i="1"/>
  <c r="G23" i="1"/>
  <c r="E23" i="1"/>
  <c r="C23" i="1"/>
  <c r="AA23" i="1" s="1"/>
  <c r="B23" i="1"/>
  <c r="A23" i="1"/>
  <c r="C22" i="1"/>
  <c r="Y22" i="1" s="1"/>
  <c r="B22" i="1"/>
  <c r="A22" i="1"/>
  <c r="Y21" i="1"/>
  <c r="U21" i="1"/>
  <c r="Q21" i="1"/>
  <c r="M21" i="1"/>
  <c r="I21" i="1"/>
  <c r="E21" i="1"/>
  <c r="C21" i="1"/>
  <c r="AA21" i="1" s="1"/>
  <c r="B21" i="1"/>
  <c r="A21" i="1"/>
  <c r="AA20" i="1"/>
  <c r="Y20" i="1"/>
  <c r="W20" i="1"/>
  <c r="U20" i="1"/>
  <c r="S20" i="1"/>
  <c r="Q20" i="1"/>
  <c r="O20" i="1"/>
  <c r="M20" i="1"/>
  <c r="K20" i="1"/>
  <c r="I20" i="1"/>
  <c r="G20" i="1"/>
  <c r="E20" i="1"/>
  <c r="AB20" i="1" s="1"/>
  <c r="AC20" i="1" s="1"/>
  <c r="B20" i="1"/>
  <c r="A20" i="1"/>
  <c r="AA19" i="1"/>
  <c r="Y19" i="1"/>
  <c r="W19" i="1"/>
  <c r="U19" i="1"/>
  <c r="S19" i="1"/>
  <c r="Q19" i="1"/>
  <c r="O19" i="1"/>
  <c r="M19" i="1"/>
  <c r="K19" i="1"/>
  <c r="I19" i="1"/>
  <c r="G19" i="1"/>
  <c r="E19" i="1"/>
  <c r="AB19" i="1" s="1"/>
  <c r="AC19" i="1" s="1"/>
  <c r="C18" i="1"/>
  <c r="Y18" i="1" s="1"/>
  <c r="B18" i="1"/>
  <c r="A18" i="1"/>
  <c r="Y17" i="1"/>
  <c r="U17" i="1"/>
  <c r="Q17" i="1"/>
  <c r="M17" i="1"/>
  <c r="I17" i="1"/>
  <c r="E17" i="1"/>
  <c r="C17" i="1"/>
  <c r="AA17" i="1" s="1"/>
  <c r="B17" i="1"/>
  <c r="A17" i="1"/>
  <c r="W16" i="1"/>
  <c r="O16" i="1"/>
  <c r="G16" i="1"/>
  <c r="C16" i="1"/>
  <c r="U16" i="1" s="1"/>
  <c r="B16" i="1"/>
  <c r="A16" i="1"/>
  <c r="Y15" i="1"/>
  <c r="W15" i="1"/>
  <c r="U15" i="1"/>
  <c r="Q15" i="1"/>
  <c r="O15" i="1"/>
  <c r="M15" i="1"/>
  <c r="I15" i="1"/>
  <c r="G15" i="1"/>
  <c r="E15" i="1"/>
  <c r="C15" i="1"/>
  <c r="AA15" i="1" s="1"/>
  <c r="B15" i="1"/>
  <c r="A15" i="1"/>
  <c r="C14" i="1"/>
  <c r="C210" i="1" s="1"/>
  <c r="B14" i="1"/>
  <c r="A14" i="1"/>
  <c r="B13" i="1"/>
  <c r="A13" i="1"/>
  <c r="O6" i="1"/>
  <c r="AB15" i="1" l="1"/>
  <c r="AC15" i="1" s="1"/>
  <c r="K18" i="1"/>
  <c r="K22" i="1"/>
  <c r="AA22" i="1"/>
  <c r="S27" i="1"/>
  <c r="K36" i="1"/>
  <c r="AA36" i="1"/>
  <c r="Y61" i="1"/>
  <c r="Q61" i="1"/>
  <c r="I61" i="1"/>
  <c r="W61" i="1"/>
  <c r="O61" i="1"/>
  <c r="G61" i="1"/>
  <c r="U61" i="1"/>
  <c r="M61" i="1"/>
  <c r="E61" i="1"/>
  <c r="AB92" i="1"/>
  <c r="AC92" i="1" s="1"/>
  <c r="E14" i="1"/>
  <c r="M14" i="1"/>
  <c r="U14" i="1"/>
  <c r="K15" i="1"/>
  <c r="S15" i="1"/>
  <c r="I16" i="1"/>
  <c r="Q16" i="1"/>
  <c r="Y16" i="1"/>
  <c r="G17" i="1"/>
  <c r="AB17" i="1" s="1"/>
  <c r="AC17" i="1" s="1"/>
  <c r="O17" i="1"/>
  <c r="W17" i="1"/>
  <c r="E18" i="1"/>
  <c r="M18" i="1"/>
  <c r="U18" i="1"/>
  <c r="G21" i="1"/>
  <c r="AB21" i="1" s="1"/>
  <c r="AC21" i="1" s="1"/>
  <c r="O21" i="1"/>
  <c r="W21" i="1"/>
  <c r="E22" i="1"/>
  <c r="M22" i="1"/>
  <c r="U22" i="1"/>
  <c r="K23" i="1"/>
  <c r="AB23" i="1" s="1"/>
  <c r="AC23" i="1" s="1"/>
  <c r="S23" i="1"/>
  <c r="E27" i="1"/>
  <c r="M27" i="1"/>
  <c r="U27" i="1"/>
  <c r="K28" i="1"/>
  <c r="AB28" i="1" s="1"/>
  <c r="AC28" i="1" s="1"/>
  <c r="S28" i="1"/>
  <c r="I29" i="1"/>
  <c r="Q29" i="1"/>
  <c r="Y29" i="1"/>
  <c r="G30" i="1"/>
  <c r="O30" i="1"/>
  <c r="W30" i="1"/>
  <c r="I34" i="1"/>
  <c r="Q34" i="1"/>
  <c r="Y34" i="1"/>
  <c r="G35" i="1"/>
  <c r="AB35" i="1" s="1"/>
  <c r="AC35" i="1" s="1"/>
  <c r="O35" i="1"/>
  <c r="W35" i="1"/>
  <c r="E36" i="1"/>
  <c r="M36" i="1"/>
  <c r="U36" i="1"/>
  <c r="K38" i="1"/>
  <c r="AB38" i="1" s="1"/>
  <c r="AC38" i="1" s="1"/>
  <c r="S38" i="1"/>
  <c r="I39" i="1"/>
  <c r="S39" i="1"/>
  <c r="Y41" i="1"/>
  <c r="Q41" i="1"/>
  <c r="I41" i="1"/>
  <c r="W41" i="1"/>
  <c r="O41" i="1"/>
  <c r="G41" i="1"/>
  <c r="S41" i="1"/>
  <c r="Y47" i="1"/>
  <c r="Q47" i="1"/>
  <c r="I47" i="1"/>
  <c r="W47" i="1"/>
  <c r="O47" i="1"/>
  <c r="G47" i="1"/>
  <c r="S47" i="1"/>
  <c r="AB48" i="1"/>
  <c r="AC48" i="1" s="1"/>
  <c r="Y51" i="1"/>
  <c r="Q51" i="1"/>
  <c r="I51" i="1"/>
  <c r="W51" i="1"/>
  <c r="O51" i="1"/>
  <c r="G51" i="1"/>
  <c r="S51" i="1"/>
  <c r="K52" i="1"/>
  <c r="W57" i="1"/>
  <c r="O57" i="1"/>
  <c r="G57" i="1"/>
  <c r="U57" i="1"/>
  <c r="M57" i="1"/>
  <c r="E57" i="1"/>
  <c r="AB57" i="1" s="1"/>
  <c r="AC57" i="1" s="1"/>
  <c r="S57" i="1"/>
  <c r="K61" i="1"/>
  <c r="S65" i="1"/>
  <c r="Y73" i="1"/>
  <c r="Q73" i="1"/>
  <c r="I73" i="1"/>
  <c r="W73" i="1"/>
  <c r="O73" i="1"/>
  <c r="G73" i="1"/>
  <c r="U73" i="1"/>
  <c r="M73" i="1"/>
  <c r="E73" i="1"/>
  <c r="AB77" i="1"/>
  <c r="AC77" i="1" s="1"/>
  <c r="AB79" i="1"/>
  <c r="AC79" i="1" s="1"/>
  <c r="AB81" i="1"/>
  <c r="AC81" i="1" s="1"/>
  <c r="K14" i="1"/>
  <c r="AA14" i="1"/>
  <c r="AA18" i="1"/>
  <c r="S22" i="1"/>
  <c r="S36" i="1"/>
  <c r="G14" i="1"/>
  <c r="O14" i="1"/>
  <c r="W14" i="1"/>
  <c r="K16" i="1"/>
  <c r="S16" i="1"/>
  <c r="AA16" i="1"/>
  <c r="G18" i="1"/>
  <c r="O18" i="1"/>
  <c r="W18" i="1"/>
  <c r="G22" i="1"/>
  <c r="O22" i="1"/>
  <c r="W22" i="1"/>
  <c r="G27" i="1"/>
  <c r="O27" i="1"/>
  <c r="W27" i="1"/>
  <c r="K29" i="1"/>
  <c r="S29" i="1"/>
  <c r="AA29" i="1"/>
  <c r="K34" i="1"/>
  <c r="S34" i="1"/>
  <c r="AA34" i="1"/>
  <c r="G36" i="1"/>
  <c r="O36" i="1"/>
  <c r="W36" i="1"/>
  <c r="U39" i="1"/>
  <c r="M39" i="1"/>
  <c r="K39" i="1"/>
  <c r="W39" i="1"/>
  <c r="W43" i="1"/>
  <c r="O43" i="1"/>
  <c r="G43" i="1"/>
  <c r="U43" i="1"/>
  <c r="M43" i="1"/>
  <c r="E43" i="1"/>
  <c r="AB43" i="1" s="1"/>
  <c r="AC43" i="1" s="1"/>
  <c r="S43" i="1"/>
  <c r="Y60" i="1"/>
  <c r="Q60" i="1"/>
  <c r="I60" i="1"/>
  <c r="W60" i="1"/>
  <c r="O60" i="1"/>
  <c r="G60" i="1"/>
  <c r="S60" i="1"/>
  <c r="S61" i="1"/>
  <c r="Y69" i="1"/>
  <c r="Q69" i="1"/>
  <c r="I69" i="1"/>
  <c r="W69" i="1"/>
  <c r="O69" i="1"/>
  <c r="G69" i="1"/>
  <c r="U69" i="1"/>
  <c r="M69" i="1"/>
  <c r="E69" i="1"/>
  <c r="AB69" i="1" s="1"/>
  <c r="AC69" i="1" s="1"/>
  <c r="W94" i="1"/>
  <c r="O94" i="1"/>
  <c r="G94" i="1"/>
  <c r="U94" i="1"/>
  <c r="K94" i="1"/>
  <c r="S94" i="1"/>
  <c r="I94" i="1"/>
  <c r="AA94" i="1"/>
  <c r="Q94" i="1"/>
  <c r="E94" i="1"/>
  <c r="W98" i="1"/>
  <c r="O98" i="1"/>
  <c r="G98" i="1"/>
  <c r="U98" i="1"/>
  <c r="K98" i="1"/>
  <c r="S98" i="1"/>
  <c r="I98" i="1"/>
  <c r="AA98" i="1"/>
  <c r="Q98" i="1"/>
  <c r="E98" i="1"/>
  <c r="Y110" i="1"/>
  <c r="Q110" i="1"/>
  <c r="I110" i="1"/>
  <c r="W110" i="1"/>
  <c r="O110" i="1"/>
  <c r="G110" i="1"/>
  <c r="M110" i="1"/>
  <c r="AA110" i="1"/>
  <c r="K110" i="1"/>
  <c r="U110" i="1"/>
  <c r="E110" i="1"/>
  <c r="AB110" i="1" s="1"/>
  <c r="AC110" i="1" s="1"/>
  <c r="Y120" i="1"/>
  <c r="Q120" i="1"/>
  <c r="I120" i="1"/>
  <c r="W120" i="1"/>
  <c r="O120" i="1"/>
  <c r="G120" i="1"/>
  <c r="U120" i="1"/>
  <c r="M120" i="1"/>
  <c r="E120" i="1"/>
  <c r="AA120" i="1"/>
  <c r="S120" i="1"/>
  <c r="K120" i="1"/>
  <c r="S14" i="1"/>
  <c r="S18" i="1"/>
  <c r="K27" i="1"/>
  <c r="AA27" i="1"/>
  <c r="I14" i="1"/>
  <c r="Q14" i="1"/>
  <c r="Y14" i="1"/>
  <c r="E16" i="1"/>
  <c r="M16" i="1"/>
  <c r="K17" i="1"/>
  <c r="S17" i="1"/>
  <c r="I18" i="1"/>
  <c r="Q18" i="1"/>
  <c r="K21" i="1"/>
  <c r="S21" i="1"/>
  <c r="I22" i="1"/>
  <c r="Q22" i="1"/>
  <c r="I27" i="1"/>
  <c r="Q27" i="1"/>
  <c r="E29" i="1"/>
  <c r="M29" i="1"/>
  <c r="K30" i="1"/>
  <c r="S30" i="1"/>
  <c r="AB30" i="1" s="1"/>
  <c r="AC30" i="1" s="1"/>
  <c r="E34" i="1"/>
  <c r="M34" i="1"/>
  <c r="K35" i="1"/>
  <c r="S35" i="1"/>
  <c r="I36" i="1"/>
  <c r="Q36" i="1"/>
  <c r="E39" i="1"/>
  <c r="O39" i="1"/>
  <c r="Y39" i="1"/>
  <c r="I43" i="1"/>
  <c r="Y43" i="1"/>
  <c r="AB44" i="1"/>
  <c r="AC44" i="1" s="1"/>
  <c r="W52" i="1"/>
  <c r="O52" i="1"/>
  <c r="G52" i="1"/>
  <c r="U52" i="1"/>
  <c r="M52" i="1"/>
  <c r="E52" i="1"/>
  <c r="S52" i="1"/>
  <c r="E60" i="1"/>
  <c r="U60" i="1"/>
  <c r="AA61" i="1"/>
  <c r="Y65" i="1"/>
  <c r="Q65" i="1"/>
  <c r="I65" i="1"/>
  <c r="W65" i="1"/>
  <c r="O65" i="1"/>
  <c r="G65" i="1"/>
  <c r="U65" i="1"/>
  <c r="M65" i="1"/>
  <c r="E65" i="1"/>
  <c r="K69" i="1"/>
  <c r="AB76" i="1"/>
  <c r="AC76" i="1" s="1"/>
  <c r="AB80" i="1"/>
  <c r="AC80" i="1" s="1"/>
  <c r="M94" i="1"/>
  <c r="M98" i="1"/>
  <c r="Y101" i="1"/>
  <c r="Q101" i="1"/>
  <c r="I101" i="1"/>
  <c r="U101" i="1"/>
  <c r="K101" i="1"/>
  <c r="S101" i="1"/>
  <c r="G101" i="1"/>
  <c r="AA101" i="1"/>
  <c r="O101" i="1"/>
  <c r="E101" i="1"/>
  <c r="K45" i="1"/>
  <c r="S45" i="1"/>
  <c r="AA45" i="1"/>
  <c r="K53" i="1"/>
  <c r="S53" i="1"/>
  <c r="AA53" i="1"/>
  <c r="K58" i="1"/>
  <c r="S58" i="1"/>
  <c r="AA58" i="1"/>
  <c r="K62" i="1"/>
  <c r="S62" i="1"/>
  <c r="AA62" i="1"/>
  <c r="G64" i="1"/>
  <c r="O64" i="1"/>
  <c r="W64" i="1"/>
  <c r="K66" i="1"/>
  <c r="S66" i="1"/>
  <c r="AA66" i="1"/>
  <c r="K70" i="1"/>
  <c r="S70" i="1"/>
  <c r="AA70" i="1"/>
  <c r="G72" i="1"/>
  <c r="AB72" i="1" s="1"/>
  <c r="AC72" i="1" s="1"/>
  <c r="O72" i="1"/>
  <c r="W72" i="1"/>
  <c r="K74" i="1"/>
  <c r="S74" i="1"/>
  <c r="AA74" i="1"/>
  <c r="K78" i="1"/>
  <c r="S78" i="1"/>
  <c r="AA78" i="1"/>
  <c r="K82" i="1"/>
  <c r="S82" i="1"/>
  <c r="AA82" i="1"/>
  <c r="G84" i="1"/>
  <c r="AB84" i="1" s="1"/>
  <c r="AC84" i="1" s="1"/>
  <c r="Q84" i="1"/>
  <c r="AA84" i="1"/>
  <c r="G86" i="1"/>
  <c r="AB86" i="1" s="1"/>
  <c r="AC86" i="1" s="1"/>
  <c r="S86" i="1"/>
  <c r="W87" i="1"/>
  <c r="O87" i="1"/>
  <c r="G87" i="1"/>
  <c r="M87" i="1"/>
  <c r="Y87" i="1"/>
  <c r="I91" i="1"/>
  <c r="S91" i="1"/>
  <c r="U95" i="1"/>
  <c r="M95" i="1"/>
  <c r="E95" i="1"/>
  <c r="O95" i="1"/>
  <c r="Y95" i="1"/>
  <c r="U99" i="1"/>
  <c r="M99" i="1"/>
  <c r="E99" i="1"/>
  <c r="O99" i="1"/>
  <c r="Y99" i="1"/>
  <c r="Y106" i="1"/>
  <c r="Q106" i="1"/>
  <c r="I106" i="1"/>
  <c r="W106" i="1"/>
  <c r="O106" i="1"/>
  <c r="G106" i="1"/>
  <c r="S106" i="1"/>
  <c r="K107" i="1"/>
  <c r="AA107" i="1"/>
  <c r="Y116" i="1"/>
  <c r="Q116" i="1"/>
  <c r="I116" i="1"/>
  <c r="W116" i="1"/>
  <c r="O116" i="1"/>
  <c r="G116" i="1"/>
  <c r="U116" i="1"/>
  <c r="M116" i="1"/>
  <c r="E116" i="1"/>
  <c r="S124" i="1"/>
  <c r="AB129" i="1"/>
  <c r="AC129" i="1" s="1"/>
  <c r="Y132" i="1"/>
  <c r="Q132" i="1"/>
  <c r="I132" i="1"/>
  <c r="W132" i="1"/>
  <c r="O132" i="1"/>
  <c r="G132" i="1"/>
  <c r="U132" i="1"/>
  <c r="M132" i="1"/>
  <c r="E132" i="1"/>
  <c r="AB136" i="1"/>
  <c r="AC136" i="1" s="1"/>
  <c r="E45" i="1"/>
  <c r="AB45" i="1" s="1"/>
  <c r="AC45" i="1" s="1"/>
  <c r="M45" i="1"/>
  <c r="K46" i="1"/>
  <c r="AB46" i="1" s="1"/>
  <c r="AC46" i="1" s="1"/>
  <c r="S46" i="1"/>
  <c r="K50" i="1"/>
  <c r="AB50" i="1" s="1"/>
  <c r="AC50" i="1" s="1"/>
  <c r="S50" i="1"/>
  <c r="E53" i="1"/>
  <c r="AB53" i="1" s="1"/>
  <c r="AC53" i="1" s="1"/>
  <c r="M53" i="1"/>
  <c r="E58" i="1"/>
  <c r="AB58" i="1" s="1"/>
  <c r="AC58" i="1" s="1"/>
  <c r="M58" i="1"/>
  <c r="K59" i="1"/>
  <c r="AB59" i="1" s="1"/>
  <c r="AC59" i="1" s="1"/>
  <c r="S59" i="1"/>
  <c r="E62" i="1"/>
  <c r="AB62" i="1" s="1"/>
  <c r="AC62" i="1" s="1"/>
  <c r="M62" i="1"/>
  <c r="K63" i="1"/>
  <c r="AB63" i="1" s="1"/>
  <c r="AC63" i="1" s="1"/>
  <c r="S63" i="1"/>
  <c r="I64" i="1"/>
  <c r="Q64" i="1"/>
  <c r="Y64" i="1"/>
  <c r="E66" i="1"/>
  <c r="M66" i="1"/>
  <c r="E70" i="1"/>
  <c r="M70" i="1"/>
  <c r="K71" i="1"/>
  <c r="AB71" i="1" s="1"/>
  <c r="AC71" i="1" s="1"/>
  <c r="S71" i="1"/>
  <c r="I72" i="1"/>
  <c r="Q72" i="1"/>
  <c r="Y72" i="1"/>
  <c r="E74" i="1"/>
  <c r="AB74" i="1" s="1"/>
  <c r="AC74" i="1" s="1"/>
  <c r="M74" i="1"/>
  <c r="K75" i="1"/>
  <c r="AB75" i="1" s="1"/>
  <c r="AC75" i="1" s="1"/>
  <c r="S75" i="1"/>
  <c r="E78" i="1"/>
  <c r="AB78" i="1" s="1"/>
  <c r="AC78" i="1" s="1"/>
  <c r="M78" i="1"/>
  <c r="K79" i="1"/>
  <c r="S79" i="1"/>
  <c r="E82" i="1"/>
  <c r="AB82" i="1" s="1"/>
  <c r="AC82" i="1" s="1"/>
  <c r="M82" i="1"/>
  <c r="K83" i="1"/>
  <c r="AB83" i="1" s="1"/>
  <c r="AC83" i="1" s="1"/>
  <c r="S83" i="1"/>
  <c r="I84" i="1"/>
  <c r="S84" i="1"/>
  <c r="K86" i="1"/>
  <c r="U86" i="1"/>
  <c r="E87" i="1"/>
  <c r="AB87" i="1" s="1"/>
  <c r="AC87" i="1" s="1"/>
  <c r="Q87" i="1"/>
  <c r="AA87" i="1"/>
  <c r="K91" i="1"/>
  <c r="Y93" i="1"/>
  <c r="Q93" i="1"/>
  <c r="I93" i="1"/>
  <c r="M93" i="1"/>
  <c r="W93" i="1"/>
  <c r="G95" i="1"/>
  <c r="Q95" i="1"/>
  <c r="AA95" i="1"/>
  <c r="G99" i="1"/>
  <c r="Q99" i="1"/>
  <c r="AA99" i="1"/>
  <c r="E106" i="1"/>
  <c r="AB106" i="1" s="1"/>
  <c r="AC106" i="1" s="1"/>
  <c r="U106" i="1"/>
  <c r="AB113" i="1"/>
  <c r="AC113" i="1" s="1"/>
  <c r="K116" i="1"/>
  <c r="Y128" i="1"/>
  <c r="Q128" i="1"/>
  <c r="I128" i="1"/>
  <c r="W128" i="1"/>
  <c r="O128" i="1"/>
  <c r="G128" i="1"/>
  <c r="U128" i="1"/>
  <c r="M128" i="1"/>
  <c r="E128" i="1"/>
  <c r="K132" i="1"/>
  <c r="Y167" i="1"/>
  <c r="Q167" i="1"/>
  <c r="I167" i="1"/>
  <c r="U167" i="1"/>
  <c r="M167" i="1"/>
  <c r="E167" i="1"/>
  <c r="AB167" i="1" s="1"/>
  <c r="AC167" i="1" s="1"/>
  <c r="O167" i="1"/>
  <c r="AA167" i="1"/>
  <c r="K167" i="1"/>
  <c r="W167" i="1"/>
  <c r="G167" i="1"/>
  <c r="S167" i="1"/>
  <c r="K64" i="1"/>
  <c r="S64" i="1"/>
  <c r="K72" i="1"/>
  <c r="S72" i="1"/>
  <c r="U84" i="1"/>
  <c r="M84" i="1"/>
  <c r="K84" i="1"/>
  <c r="W84" i="1"/>
  <c r="Y86" i="1"/>
  <c r="Q86" i="1"/>
  <c r="I86" i="1"/>
  <c r="M86" i="1"/>
  <c r="W86" i="1"/>
  <c r="U91" i="1"/>
  <c r="M91" i="1"/>
  <c r="E91" i="1"/>
  <c r="O91" i="1"/>
  <c r="Y91" i="1"/>
  <c r="AB103" i="1"/>
  <c r="AC103" i="1" s="1"/>
  <c r="W107" i="1"/>
  <c r="O107" i="1"/>
  <c r="G107" i="1"/>
  <c r="U107" i="1"/>
  <c r="M107" i="1"/>
  <c r="E107" i="1"/>
  <c r="S107" i="1"/>
  <c r="AB112" i="1"/>
  <c r="AC112" i="1" s="1"/>
  <c r="Y124" i="1"/>
  <c r="Q124" i="1"/>
  <c r="I124" i="1"/>
  <c r="W124" i="1"/>
  <c r="O124" i="1"/>
  <c r="G124" i="1"/>
  <c r="U124" i="1"/>
  <c r="M124" i="1"/>
  <c r="E124" i="1"/>
  <c r="W138" i="1"/>
  <c r="O138" i="1"/>
  <c r="G138" i="1"/>
  <c r="U138" i="1"/>
  <c r="K138" i="1"/>
  <c r="S138" i="1"/>
  <c r="I138" i="1"/>
  <c r="AA138" i="1"/>
  <c r="Q138" i="1"/>
  <c r="E138" i="1"/>
  <c r="Y141" i="1"/>
  <c r="Q141" i="1"/>
  <c r="I141" i="1"/>
  <c r="U141" i="1"/>
  <c r="K141" i="1"/>
  <c r="S141" i="1"/>
  <c r="G141" i="1"/>
  <c r="AA141" i="1"/>
  <c r="O141" i="1"/>
  <c r="E141" i="1"/>
  <c r="K85" i="1"/>
  <c r="S85" i="1"/>
  <c r="AB85" i="1" s="1"/>
  <c r="AC85" i="1" s="1"/>
  <c r="K92" i="1"/>
  <c r="S92" i="1"/>
  <c r="K100" i="1"/>
  <c r="AB100" i="1" s="1"/>
  <c r="AC100" i="1" s="1"/>
  <c r="S100" i="1"/>
  <c r="K104" i="1"/>
  <c r="AB104" i="1" s="1"/>
  <c r="AC104" i="1" s="1"/>
  <c r="S104" i="1"/>
  <c r="I105" i="1"/>
  <c r="AB105" i="1" s="1"/>
  <c r="AC105" i="1" s="1"/>
  <c r="Q105" i="1"/>
  <c r="Y105" i="1"/>
  <c r="K108" i="1"/>
  <c r="AB108" i="1" s="1"/>
  <c r="AC108" i="1" s="1"/>
  <c r="S108" i="1"/>
  <c r="I109" i="1"/>
  <c r="AB109" i="1" s="1"/>
  <c r="AC109" i="1" s="1"/>
  <c r="Q109" i="1"/>
  <c r="Y109" i="1"/>
  <c r="I114" i="1"/>
  <c r="Q114" i="1"/>
  <c r="AB114" i="1" s="1"/>
  <c r="AC114" i="1" s="1"/>
  <c r="Y114" i="1"/>
  <c r="G115" i="1"/>
  <c r="AB115" i="1" s="1"/>
  <c r="AC115" i="1" s="1"/>
  <c r="O115" i="1"/>
  <c r="W115" i="1"/>
  <c r="K117" i="1"/>
  <c r="AB117" i="1" s="1"/>
  <c r="AC117" i="1" s="1"/>
  <c r="S117" i="1"/>
  <c r="I118" i="1"/>
  <c r="AB118" i="1" s="1"/>
  <c r="AC118" i="1" s="1"/>
  <c r="Q118" i="1"/>
  <c r="Y118" i="1"/>
  <c r="G119" i="1"/>
  <c r="O119" i="1"/>
  <c r="W119" i="1"/>
  <c r="K121" i="1"/>
  <c r="S121" i="1"/>
  <c r="AB121" i="1" s="1"/>
  <c r="AC121" i="1" s="1"/>
  <c r="I122" i="1"/>
  <c r="AB122" i="1" s="1"/>
  <c r="AC122" i="1" s="1"/>
  <c r="Q122" i="1"/>
  <c r="Y122" i="1"/>
  <c r="G123" i="1"/>
  <c r="O123" i="1"/>
  <c r="W123" i="1"/>
  <c r="K125" i="1"/>
  <c r="AB125" i="1" s="1"/>
  <c r="AC125" i="1" s="1"/>
  <c r="S125" i="1"/>
  <c r="I126" i="1"/>
  <c r="AB126" i="1" s="1"/>
  <c r="AC126" i="1" s="1"/>
  <c r="Q126" i="1"/>
  <c r="Y126" i="1"/>
  <c r="G127" i="1"/>
  <c r="O127" i="1"/>
  <c r="W127" i="1"/>
  <c r="K129" i="1"/>
  <c r="S129" i="1"/>
  <c r="I130" i="1"/>
  <c r="AB130" i="1" s="1"/>
  <c r="AC130" i="1" s="1"/>
  <c r="Q130" i="1"/>
  <c r="Y130" i="1"/>
  <c r="G131" i="1"/>
  <c r="AB131" i="1" s="1"/>
  <c r="AC131" i="1" s="1"/>
  <c r="O131" i="1"/>
  <c r="W131" i="1"/>
  <c r="K133" i="1"/>
  <c r="AB133" i="1" s="1"/>
  <c r="AC133" i="1" s="1"/>
  <c r="S133" i="1"/>
  <c r="I134" i="1"/>
  <c r="AB134" i="1" s="1"/>
  <c r="AC134" i="1" s="1"/>
  <c r="Q134" i="1"/>
  <c r="Y134" i="1"/>
  <c r="Y137" i="1"/>
  <c r="Q137" i="1"/>
  <c r="K137" i="1"/>
  <c r="U137" i="1"/>
  <c r="U139" i="1"/>
  <c r="M139" i="1"/>
  <c r="E139" i="1"/>
  <c r="O139" i="1"/>
  <c r="Y139" i="1"/>
  <c r="O146" i="1"/>
  <c r="O148" i="1"/>
  <c r="Y150" i="1"/>
  <c r="Q150" i="1"/>
  <c r="I150" i="1"/>
  <c r="U150" i="1"/>
  <c r="M150" i="1"/>
  <c r="E150" i="1"/>
  <c r="AB150" i="1" s="1"/>
  <c r="AC150" i="1" s="1"/>
  <c r="S150" i="1"/>
  <c r="U169" i="1"/>
  <c r="M169" i="1"/>
  <c r="E169" i="1"/>
  <c r="AB169" i="1" s="1"/>
  <c r="AC169" i="1" s="1"/>
  <c r="Y169" i="1"/>
  <c r="Q169" i="1"/>
  <c r="I169" i="1"/>
  <c r="O169" i="1"/>
  <c r="AA169" i="1"/>
  <c r="K169" i="1"/>
  <c r="W169" i="1"/>
  <c r="G169" i="1"/>
  <c r="Y179" i="1"/>
  <c r="Q179" i="1"/>
  <c r="I179" i="1"/>
  <c r="W179" i="1"/>
  <c r="O179" i="1"/>
  <c r="G179" i="1"/>
  <c r="U179" i="1"/>
  <c r="M179" i="1"/>
  <c r="E179" i="1"/>
  <c r="AA179" i="1"/>
  <c r="S179" i="1"/>
  <c r="K179" i="1"/>
  <c r="K105" i="1"/>
  <c r="S105" i="1"/>
  <c r="K109" i="1"/>
  <c r="S109" i="1"/>
  <c r="K114" i="1"/>
  <c r="S114" i="1"/>
  <c r="I115" i="1"/>
  <c r="Q115" i="1"/>
  <c r="Y115" i="1"/>
  <c r="K118" i="1"/>
  <c r="S118" i="1"/>
  <c r="I119" i="1"/>
  <c r="Q119" i="1"/>
  <c r="Y119" i="1"/>
  <c r="K122" i="1"/>
  <c r="S122" i="1"/>
  <c r="I123" i="1"/>
  <c r="Q123" i="1"/>
  <c r="Y123" i="1"/>
  <c r="K126" i="1"/>
  <c r="S126" i="1"/>
  <c r="I127" i="1"/>
  <c r="AB127" i="1" s="1"/>
  <c r="AC127" i="1" s="1"/>
  <c r="Q127" i="1"/>
  <c r="Y127" i="1"/>
  <c r="K130" i="1"/>
  <c r="S130" i="1"/>
  <c r="I131" i="1"/>
  <c r="Q131" i="1"/>
  <c r="Y131" i="1"/>
  <c r="K134" i="1"/>
  <c r="S134" i="1"/>
  <c r="AB144" i="1"/>
  <c r="AC144" i="1" s="1"/>
  <c r="Y146" i="1"/>
  <c r="Q146" i="1"/>
  <c r="I146" i="1"/>
  <c r="U146" i="1"/>
  <c r="M146" i="1"/>
  <c r="E146" i="1"/>
  <c r="AB146" i="1" s="1"/>
  <c r="AC146" i="1" s="1"/>
  <c r="S146" i="1"/>
  <c r="U148" i="1"/>
  <c r="M148" i="1"/>
  <c r="E148" i="1"/>
  <c r="AB148" i="1" s="1"/>
  <c r="AC148" i="1" s="1"/>
  <c r="Y148" i="1"/>
  <c r="Q148" i="1"/>
  <c r="I148" i="1"/>
  <c r="S148" i="1"/>
  <c r="AB154" i="1"/>
  <c r="AC154" i="1" s="1"/>
  <c r="AB156" i="1"/>
  <c r="AC156" i="1" s="1"/>
  <c r="Y171" i="1"/>
  <c r="Q171" i="1"/>
  <c r="I171" i="1"/>
  <c r="U171" i="1"/>
  <c r="M171" i="1"/>
  <c r="E171" i="1"/>
  <c r="O171" i="1"/>
  <c r="AA171" i="1"/>
  <c r="K171" i="1"/>
  <c r="W171" i="1"/>
  <c r="G171" i="1"/>
  <c r="Y175" i="1"/>
  <c r="Q175" i="1"/>
  <c r="I175" i="1"/>
  <c r="W175" i="1"/>
  <c r="O175" i="1"/>
  <c r="G175" i="1"/>
  <c r="U175" i="1"/>
  <c r="M175" i="1"/>
  <c r="E175" i="1"/>
  <c r="AA175" i="1"/>
  <c r="S175" i="1"/>
  <c r="K175" i="1"/>
  <c r="K115" i="1"/>
  <c r="S115" i="1"/>
  <c r="K119" i="1"/>
  <c r="S119" i="1"/>
  <c r="K123" i="1"/>
  <c r="S123" i="1"/>
  <c r="K127" i="1"/>
  <c r="S127" i="1"/>
  <c r="K131" i="1"/>
  <c r="S131" i="1"/>
  <c r="AB143" i="1"/>
  <c r="AC143" i="1" s="1"/>
  <c r="U165" i="1"/>
  <c r="M165" i="1"/>
  <c r="E165" i="1"/>
  <c r="Y165" i="1"/>
  <c r="Q165" i="1"/>
  <c r="I165" i="1"/>
  <c r="O165" i="1"/>
  <c r="AA165" i="1"/>
  <c r="K165" i="1"/>
  <c r="W165" i="1"/>
  <c r="G165" i="1"/>
  <c r="Y207" i="1"/>
  <c r="Q207" i="1"/>
  <c r="I207" i="1"/>
  <c r="W207" i="1"/>
  <c r="O207" i="1"/>
  <c r="G207" i="1"/>
  <c r="U207" i="1"/>
  <c r="M207" i="1"/>
  <c r="E207" i="1"/>
  <c r="AA207" i="1"/>
  <c r="S207" i="1"/>
  <c r="K207" i="1"/>
  <c r="K147" i="1"/>
  <c r="S147" i="1"/>
  <c r="AA147" i="1"/>
  <c r="K151" i="1"/>
  <c r="S151" i="1"/>
  <c r="AA151" i="1"/>
  <c r="I152" i="1"/>
  <c r="Q152" i="1"/>
  <c r="Y152" i="1"/>
  <c r="I157" i="1"/>
  <c r="Q157" i="1"/>
  <c r="Y157" i="1"/>
  <c r="U160" i="1"/>
  <c r="M160" i="1"/>
  <c r="E160" i="1"/>
  <c r="Y160" i="1"/>
  <c r="Q160" i="1"/>
  <c r="I160" i="1"/>
  <c r="S160" i="1"/>
  <c r="AB161" i="1"/>
  <c r="AC161" i="1" s="1"/>
  <c r="Y195" i="1"/>
  <c r="Q195" i="1"/>
  <c r="I195" i="1"/>
  <c r="W195" i="1"/>
  <c r="O195" i="1"/>
  <c r="G195" i="1"/>
  <c r="U195" i="1"/>
  <c r="M195" i="1"/>
  <c r="E195" i="1"/>
  <c r="AA195" i="1"/>
  <c r="S195" i="1"/>
  <c r="K195" i="1"/>
  <c r="K152" i="1"/>
  <c r="S152" i="1"/>
  <c r="AA152" i="1"/>
  <c r="K157" i="1"/>
  <c r="S157" i="1"/>
  <c r="AA157" i="1"/>
  <c r="K140" i="1"/>
  <c r="AB140" i="1" s="1"/>
  <c r="AC140" i="1" s="1"/>
  <c r="S140" i="1"/>
  <c r="K145" i="1"/>
  <c r="AB145" i="1" s="1"/>
  <c r="AC145" i="1" s="1"/>
  <c r="S145" i="1"/>
  <c r="G147" i="1"/>
  <c r="AB147" i="1" s="1"/>
  <c r="AC147" i="1" s="1"/>
  <c r="O147" i="1"/>
  <c r="W147" i="1"/>
  <c r="K149" i="1"/>
  <c r="S149" i="1"/>
  <c r="AB149" i="1" s="1"/>
  <c r="AC149" i="1" s="1"/>
  <c r="G151" i="1"/>
  <c r="AB151" i="1" s="1"/>
  <c r="AC151" i="1" s="1"/>
  <c r="O151" i="1"/>
  <c r="W151" i="1"/>
  <c r="E152" i="1"/>
  <c r="AB152" i="1" s="1"/>
  <c r="AC152" i="1" s="1"/>
  <c r="M152" i="1"/>
  <c r="K153" i="1"/>
  <c r="AB153" i="1" s="1"/>
  <c r="AC153" i="1" s="1"/>
  <c r="S153" i="1"/>
  <c r="E157" i="1"/>
  <c r="AB157" i="1" s="1"/>
  <c r="AC157" i="1" s="1"/>
  <c r="M157" i="1"/>
  <c r="Y158" i="1"/>
  <c r="Q158" i="1"/>
  <c r="U158" i="1"/>
  <c r="M158" i="1"/>
  <c r="K158" i="1"/>
  <c r="AB158" i="1" s="1"/>
  <c r="AC158" i="1" s="1"/>
  <c r="AA158" i="1"/>
  <c r="K160" i="1"/>
  <c r="AA160" i="1"/>
  <c r="AB163" i="1"/>
  <c r="AC163" i="1" s="1"/>
  <c r="AB173" i="1"/>
  <c r="AC173" i="1" s="1"/>
  <c r="AB181" i="1"/>
  <c r="AC181" i="1" s="1"/>
  <c r="Y184" i="1"/>
  <c r="Q184" i="1"/>
  <c r="I184" i="1"/>
  <c r="W184" i="1"/>
  <c r="O184" i="1"/>
  <c r="G184" i="1"/>
  <c r="U184" i="1"/>
  <c r="M184" i="1"/>
  <c r="E184" i="1"/>
  <c r="AB184" i="1" s="1"/>
  <c r="AC184" i="1" s="1"/>
  <c r="K159" i="1"/>
  <c r="S159" i="1"/>
  <c r="AA159" i="1"/>
  <c r="K164" i="1"/>
  <c r="S164" i="1"/>
  <c r="AA164" i="1"/>
  <c r="G166" i="1"/>
  <c r="O166" i="1"/>
  <c r="W166" i="1"/>
  <c r="K168" i="1"/>
  <c r="S168" i="1"/>
  <c r="AA168" i="1"/>
  <c r="G170" i="1"/>
  <c r="AB170" i="1" s="1"/>
  <c r="AC170" i="1" s="1"/>
  <c r="O170" i="1"/>
  <c r="W170" i="1"/>
  <c r="G174" i="1"/>
  <c r="O174" i="1"/>
  <c r="W174" i="1"/>
  <c r="K176" i="1"/>
  <c r="S176" i="1"/>
  <c r="AA176" i="1"/>
  <c r="I177" i="1"/>
  <c r="Q177" i="1"/>
  <c r="Y177" i="1"/>
  <c r="G178" i="1"/>
  <c r="O178" i="1"/>
  <c r="W178" i="1"/>
  <c r="G183" i="1"/>
  <c r="O183" i="1"/>
  <c r="W183" i="1"/>
  <c r="K185" i="1"/>
  <c r="S185" i="1"/>
  <c r="AA185" i="1"/>
  <c r="Y199" i="1"/>
  <c r="Q199" i="1"/>
  <c r="I199" i="1"/>
  <c r="W199" i="1"/>
  <c r="O199" i="1"/>
  <c r="G199" i="1"/>
  <c r="U199" i="1"/>
  <c r="M199" i="1"/>
  <c r="E199" i="1"/>
  <c r="K177" i="1"/>
  <c r="S177" i="1"/>
  <c r="AA177" i="1"/>
  <c r="U186" i="1"/>
  <c r="M186" i="1"/>
  <c r="E186" i="1"/>
  <c r="AA186" i="1"/>
  <c r="S186" i="1"/>
  <c r="Y186" i="1"/>
  <c r="Q186" i="1"/>
  <c r="I186" i="1"/>
  <c r="W186" i="1"/>
  <c r="G159" i="1"/>
  <c r="AB159" i="1" s="1"/>
  <c r="AC159" i="1" s="1"/>
  <c r="O159" i="1"/>
  <c r="W159" i="1"/>
  <c r="G164" i="1"/>
  <c r="O164" i="1"/>
  <c r="W164" i="1"/>
  <c r="K166" i="1"/>
  <c r="S166" i="1"/>
  <c r="G168" i="1"/>
  <c r="O168" i="1"/>
  <c r="W168" i="1"/>
  <c r="K170" i="1"/>
  <c r="S170" i="1"/>
  <c r="K174" i="1"/>
  <c r="S174" i="1"/>
  <c r="G176" i="1"/>
  <c r="AB176" i="1" s="1"/>
  <c r="AC176" i="1" s="1"/>
  <c r="O176" i="1"/>
  <c r="W176" i="1"/>
  <c r="E177" i="1"/>
  <c r="AB177" i="1" s="1"/>
  <c r="AC177" i="1" s="1"/>
  <c r="M177" i="1"/>
  <c r="K178" i="1"/>
  <c r="S178" i="1"/>
  <c r="K183" i="1"/>
  <c r="S183" i="1"/>
  <c r="G185" i="1"/>
  <c r="AB185" i="1" s="1"/>
  <c r="AC185" i="1" s="1"/>
  <c r="O185" i="1"/>
  <c r="W185" i="1"/>
  <c r="G186" i="1"/>
  <c r="Y191" i="1"/>
  <c r="Q191" i="1"/>
  <c r="I191" i="1"/>
  <c r="W191" i="1"/>
  <c r="O191" i="1"/>
  <c r="G191" i="1"/>
  <c r="U191" i="1"/>
  <c r="M191" i="1"/>
  <c r="E191" i="1"/>
  <c r="AB191" i="1" s="1"/>
  <c r="AC191" i="1" s="1"/>
  <c r="S199" i="1"/>
  <c r="K188" i="1"/>
  <c r="S188" i="1"/>
  <c r="AA188" i="1"/>
  <c r="I189" i="1"/>
  <c r="AB189" i="1" s="1"/>
  <c r="AC189" i="1" s="1"/>
  <c r="Q189" i="1"/>
  <c r="Y189" i="1"/>
  <c r="G190" i="1"/>
  <c r="O190" i="1"/>
  <c r="W190" i="1"/>
  <c r="K192" i="1"/>
  <c r="S192" i="1"/>
  <c r="AA192" i="1"/>
  <c r="I193" i="1"/>
  <c r="AB193" i="1" s="1"/>
  <c r="AC193" i="1" s="1"/>
  <c r="Q193" i="1"/>
  <c r="Y193" i="1"/>
  <c r="G194" i="1"/>
  <c r="O194" i="1"/>
  <c r="W194" i="1"/>
  <c r="K196" i="1"/>
  <c r="S196" i="1"/>
  <c r="AA196" i="1"/>
  <c r="I197" i="1"/>
  <c r="AB197" i="1" s="1"/>
  <c r="AC197" i="1" s="1"/>
  <c r="Q197" i="1"/>
  <c r="Y197" i="1"/>
  <c r="G198" i="1"/>
  <c r="O198" i="1"/>
  <c r="W198" i="1"/>
  <c r="K200" i="1"/>
  <c r="S200" i="1"/>
  <c r="AA200" i="1"/>
  <c r="I201" i="1"/>
  <c r="AB201" i="1" s="1"/>
  <c r="AC201" i="1" s="1"/>
  <c r="Q201" i="1"/>
  <c r="Y201" i="1"/>
  <c r="K204" i="1"/>
  <c r="S204" i="1"/>
  <c r="AA204" i="1"/>
  <c r="I205" i="1"/>
  <c r="Q205" i="1"/>
  <c r="Y205" i="1"/>
  <c r="G206" i="1"/>
  <c r="AB206" i="1" s="1"/>
  <c r="AC206" i="1" s="1"/>
  <c r="O206" i="1"/>
  <c r="W206" i="1"/>
  <c r="K208" i="1"/>
  <c r="S208" i="1"/>
  <c r="AA208" i="1"/>
  <c r="E188" i="1"/>
  <c r="M188" i="1"/>
  <c r="U188" i="1"/>
  <c r="K189" i="1"/>
  <c r="S189" i="1"/>
  <c r="AA189" i="1"/>
  <c r="I190" i="1"/>
  <c r="Q190" i="1"/>
  <c r="Y190" i="1"/>
  <c r="E192" i="1"/>
  <c r="M192" i="1"/>
  <c r="U192" i="1"/>
  <c r="K193" i="1"/>
  <c r="S193" i="1"/>
  <c r="I194" i="1"/>
  <c r="AB194" i="1" s="1"/>
  <c r="AC194" i="1" s="1"/>
  <c r="Q194" i="1"/>
  <c r="Y194" i="1"/>
  <c r="E196" i="1"/>
  <c r="M196" i="1"/>
  <c r="U196" i="1"/>
  <c r="K197" i="1"/>
  <c r="S197" i="1"/>
  <c r="I198" i="1"/>
  <c r="Q198" i="1"/>
  <c r="Y198" i="1"/>
  <c r="E200" i="1"/>
  <c r="M200" i="1"/>
  <c r="U200" i="1"/>
  <c r="K201" i="1"/>
  <c r="S201" i="1"/>
  <c r="AA201" i="1"/>
  <c r="E204" i="1"/>
  <c r="M204" i="1"/>
  <c r="U204" i="1"/>
  <c r="K205" i="1"/>
  <c r="S205" i="1"/>
  <c r="AA205" i="1"/>
  <c r="I206" i="1"/>
  <c r="Q206" i="1"/>
  <c r="Y206" i="1"/>
  <c r="E208" i="1"/>
  <c r="AB208" i="1" s="1"/>
  <c r="AC208" i="1" s="1"/>
  <c r="M208" i="1"/>
  <c r="U208" i="1"/>
  <c r="G188" i="1"/>
  <c r="O188" i="1"/>
  <c r="W188" i="1"/>
  <c r="M189" i="1"/>
  <c r="K190" i="1"/>
  <c r="S190" i="1"/>
  <c r="G192" i="1"/>
  <c r="O192" i="1"/>
  <c r="W192" i="1"/>
  <c r="K194" i="1"/>
  <c r="S194" i="1"/>
  <c r="G196" i="1"/>
  <c r="O196" i="1"/>
  <c r="W196" i="1"/>
  <c r="K198" i="1"/>
  <c r="S198" i="1"/>
  <c r="G200" i="1"/>
  <c r="O200" i="1"/>
  <c r="W200" i="1"/>
  <c r="G204" i="1"/>
  <c r="O204" i="1"/>
  <c r="W204" i="1"/>
  <c r="E205" i="1"/>
  <c r="M205" i="1"/>
  <c r="K206" i="1"/>
  <c r="S206" i="1"/>
  <c r="G208" i="1"/>
  <c r="O208" i="1"/>
  <c r="W208" i="1"/>
  <c r="Y210" i="1" l="1"/>
  <c r="K210" i="1"/>
  <c r="J210" i="1" s="1"/>
  <c r="U210" i="1"/>
  <c r="T210" i="1" s="1"/>
  <c r="AB204" i="1"/>
  <c r="AC204" i="1" s="1"/>
  <c r="AB186" i="1"/>
  <c r="AC186" i="1" s="1"/>
  <c r="AB207" i="1"/>
  <c r="AC207" i="1" s="1"/>
  <c r="AB165" i="1"/>
  <c r="AC165" i="1" s="1"/>
  <c r="AB179" i="1"/>
  <c r="AC179" i="1" s="1"/>
  <c r="AB119" i="1"/>
  <c r="AC119" i="1" s="1"/>
  <c r="AB124" i="1"/>
  <c r="AC124" i="1" s="1"/>
  <c r="AB91" i="1"/>
  <c r="AC91" i="1" s="1"/>
  <c r="AB128" i="1"/>
  <c r="AC128" i="1" s="1"/>
  <c r="AB66" i="1"/>
  <c r="AC66" i="1" s="1"/>
  <c r="AB132" i="1"/>
  <c r="AC132" i="1" s="1"/>
  <c r="AB52" i="1"/>
  <c r="AC52" i="1" s="1"/>
  <c r="AB39" i="1"/>
  <c r="AC39" i="1" s="1"/>
  <c r="Q210" i="1"/>
  <c r="P210" i="1" s="1"/>
  <c r="W210" i="1"/>
  <c r="AB51" i="1"/>
  <c r="AC51" i="1" s="1"/>
  <c r="M210" i="1"/>
  <c r="L210" i="1" s="1"/>
  <c r="AB123" i="1"/>
  <c r="AC123" i="1" s="1"/>
  <c r="AB98" i="1"/>
  <c r="AC98" i="1" s="1"/>
  <c r="AB168" i="1"/>
  <c r="AC168" i="1" s="1"/>
  <c r="AB183" i="1"/>
  <c r="AC183" i="1" s="1"/>
  <c r="AB178" i="1"/>
  <c r="AC178" i="1" s="1"/>
  <c r="AB139" i="1"/>
  <c r="AC139" i="1" s="1"/>
  <c r="AB138" i="1"/>
  <c r="AC138" i="1" s="1"/>
  <c r="AB93" i="1"/>
  <c r="AC93" i="1" s="1"/>
  <c r="AB116" i="1"/>
  <c r="AC116" i="1" s="1"/>
  <c r="AB99" i="1"/>
  <c r="AC99" i="1" s="1"/>
  <c r="AB64" i="1"/>
  <c r="AC64" i="1" s="1"/>
  <c r="I210" i="1"/>
  <c r="H210" i="1" s="1"/>
  <c r="S210" i="1"/>
  <c r="R210" i="1" s="1"/>
  <c r="AB120" i="1"/>
  <c r="AC120" i="1" s="1"/>
  <c r="O210" i="1"/>
  <c r="N210" i="1" s="1"/>
  <c r="AB47" i="1"/>
  <c r="AC47" i="1" s="1"/>
  <c r="AB41" i="1"/>
  <c r="AC41" i="1" s="1"/>
  <c r="AB27" i="1"/>
  <c r="AC27" i="1" s="1"/>
  <c r="AB18" i="1"/>
  <c r="AC18" i="1" s="1"/>
  <c r="E210" i="1"/>
  <c r="AB14" i="1"/>
  <c r="AC14" i="1" s="1"/>
  <c r="AB61" i="1"/>
  <c r="AC61" i="1" s="1"/>
  <c r="AB188" i="1"/>
  <c r="AC188" i="1" s="1"/>
  <c r="AB174" i="1"/>
  <c r="AC174" i="1" s="1"/>
  <c r="AB205" i="1"/>
  <c r="AC205" i="1" s="1"/>
  <c r="AB200" i="1"/>
  <c r="AC200" i="1" s="1"/>
  <c r="AB196" i="1"/>
  <c r="AC196" i="1" s="1"/>
  <c r="AB192" i="1"/>
  <c r="AC192" i="1" s="1"/>
  <c r="AB198" i="1"/>
  <c r="AC198" i="1" s="1"/>
  <c r="AB190" i="1"/>
  <c r="AC190" i="1" s="1"/>
  <c r="AB164" i="1"/>
  <c r="AC164" i="1" s="1"/>
  <c r="AB199" i="1"/>
  <c r="AC199" i="1" s="1"/>
  <c r="AB166" i="1"/>
  <c r="AC166" i="1" s="1"/>
  <c r="AB195" i="1"/>
  <c r="AC195" i="1" s="1"/>
  <c r="AB160" i="1"/>
  <c r="AC160" i="1" s="1"/>
  <c r="AB175" i="1"/>
  <c r="AC175" i="1" s="1"/>
  <c r="AB171" i="1"/>
  <c r="AC171" i="1" s="1"/>
  <c r="AB137" i="1"/>
  <c r="AC137" i="1" s="1"/>
  <c r="AB141" i="1"/>
  <c r="AC141" i="1" s="1"/>
  <c r="AB107" i="1"/>
  <c r="AC107" i="1" s="1"/>
  <c r="AB70" i="1"/>
  <c r="AC70" i="1" s="1"/>
  <c r="AB95" i="1"/>
  <c r="AC95" i="1" s="1"/>
  <c r="AB101" i="1"/>
  <c r="AC101" i="1" s="1"/>
  <c r="AB65" i="1"/>
  <c r="AC65" i="1" s="1"/>
  <c r="AB60" i="1"/>
  <c r="AC60" i="1" s="1"/>
  <c r="AB34" i="1"/>
  <c r="AC34" i="1" s="1"/>
  <c r="AB29" i="1"/>
  <c r="AC29" i="1" s="1"/>
  <c r="AB16" i="1"/>
  <c r="AC16" i="1" s="1"/>
  <c r="AB94" i="1"/>
  <c r="AC94" i="1" s="1"/>
  <c r="G210" i="1"/>
  <c r="F210" i="1" s="1"/>
  <c r="AA210" i="1"/>
  <c r="Z210" i="1" s="1"/>
  <c r="AB73" i="1"/>
  <c r="AC73" i="1" s="1"/>
  <c r="AB36" i="1"/>
  <c r="AC36" i="1" s="1"/>
  <c r="AB22" i="1"/>
  <c r="AC22" i="1" s="1"/>
  <c r="T211" i="1" l="1"/>
  <c r="AB210" i="1"/>
  <c r="D210" i="1"/>
  <c r="D211" i="1" s="1"/>
  <c r="F211" i="1" s="1"/>
  <c r="H211" i="1" s="1"/>
  <c r="J211" i="1" s="1"/>
  <c r="L211" i="1" s="1"/>
  <c r="N211" i="1" s="1"/>
  <c r="P211" i="1" s="1"/>
  <c r="R211" i="1" s="1"/>
  <c r="E211" i="1"/>
  <c r="G211" i="1" s="1"/>
  <c r="I211" i="1" s="1"/>
  <c r="K211" i="1" s="1"/>
  <c r="M211" i="1" s="1"/>
  <c r="O211" i="1" s="1"/>
  <c r="Q211" i="1" s="1"/>
  <c r="S211" i="1" s="1"/>
  <c r="U211" i="1" s="1"/>
  <c r="W211" i="1"/>
  <c r="V210" i="1"/>
  <c r="X210" i="1"/>
  <c r="Y211" i="1"/>
  <c r="AA211" i="1" s="1"/>
  <c r="V211" i="1" l="1"/>
  <c r="X211" i="1" s="1"/>
  <c r="Z211" i="1" s="1"/>
</calcChain>
</file>

<file path=xl/sharedStrings.xml><?xml version="1.0" encoding="utf-8"?>
<sst xmlns="http://schemas.openxmlformats.org/spreadsheetml/2006/main" count="53" uniqueCount="31">
  <si>
    <t>CRONOGRAMA FÍSICO-FINANCEIRO</t>
  </si>
  <si>
    <t xml:space="preserve">PREFEITURA: PREFEITURA MUNICIPAL DE VAZANTE-MG </t>
  </si>
  <si>
    <t>VALOR DO CONVÊNIO:</t>
  </si>
  <si>
    <t>FOLHA Nº: 01/01</t>
  </si>
  <si>
    <t>OBRA: CONSTRUÇÃO DA SEDE DO CONSELHO TUTELAR</t>
  </si>
  <si>
    <t>AVENIDA CASTELO BRANCO - BAIRRO INDEPENDÊNCIA - (-17º 59' 32.5" S 46º 54' 07.4"W)</t>
  </si>
  <si>
    <t>DATA: 04/09/2023</t>
  </si>
  <si>
    <t>PRAZO DA OBRA: 12 MESES</t>
  </si>
  <si>
    <t>ITEM</t>
  </si>
  <si>
    <t>DISCRIMINAÇÃO DOS SERVIÇOS</t>
  </si>
  <si>
    <t>VALOR(R$)</t>
  </si>
  <si>
    <t>Mês 1</t>
  </si>
  <si>
    <t>Mês 2</t>
  </si>
  <si>
    <t>Mês 3</t>
  </si>
  <si>
    <t>Mês 4</t>
  </si>
  <si>
    <t>Mês 5</t>
  </si>
  <si>
    <t>Mês 6</t>
  </si>
  <si>
    <t>Mês 7</t>
  </si>
  <si>
    <t>Mês 8</t>
  </si>
  <si>
    <t>Mês 9</t>
  </si>
  <si>
    <t>Mês 10</t>
  </si>
  <si>
    <t>Mês 11</t>
  </si>
  <si>
    <t>Mês 12</t>
  </si>
  <si>
    <t>SUB-TOTAL</t>
  </si>
  <si>
    <t>%</t>
  </si>
  <si>
    <t>R$</t>
  </si>
  <si>
    <t>VALOR DO PERÍODO</t>
  </si>
  <si>
    <t>VALOR ACUMULADO</t>
  </si>
  <si>
    <t>VAZANTE, NOVEMBRO DE 2024.</t>
  </si>
  <si>
    <t>Célio Sebastião Franco</t>
  </si>
  <si>
    <t>Eng Civil CREA 1493/D -DF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</si>
</sst>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R$ &quot;* #,##0.00_);_(&quot;R$ &quot;* \(#,##0.00\);_(&quot;R$ &quot;* &quot;-&quot;??_);_(@_)"/>
    <numFmt numFmtId="165" formatCode="_(* #,##0.00_);_(* \(#,##0.00\);_(* &quot;-&quot;??_);_(@_)"/>
  </numFmts>
  <fonts count="21" x14ac:knownFonts="1">
    <font>
      <sz val="11"/>
      <color theme="1"/>
      <name val="Calibri"/>
      <family val="2"/>
      <scheme val="minor"/>
    </font>
    <font>
      <sz val="9"/>
      <color theme="1"/>
      <name val="Calibri"/>
      <family val="2"/>
      <scheme val="minor"/>
    </font>
    <font>
      <b/>
      <sz val="14"/>
      <name val="Arial Narrow"/>
      <family val="2"/>
    </font>
    <font>
      <b/>
      <sz val="8"/>
      <name val="Arial Narrow"/>
      <family val="2"/>
    </font>
    <font>
      <b/>
      <sz val="20"/>
      <name val="Arial"/>
      <family val="2"/>
    </font>
    <font>
      <b/>
      <sz val="14"/>
      <name val="Arial"/>
      <family val="2"/>
    </font>
    <font>
      <sz val="11"/>
      <color indexed="8"/>
      <name val="Calibri"/>
      <family val="2"/>
    </font>
    <font>
      <b/>
      <sz val="16"/>
      <name val="Arial"/>
      <family val="2"/>
    </font>
    <font>
      <sz val="9"/>
      <name val="Arial"/>
      <family val="2"/>
    </font>
    <font>
      <sz val="12"/>
      <name val="Arial"/>
      <family val="2"/>
    </font>
    <font>
      <b/>
      <sz val="12"/>
      <name val="Arial"/>
      <family val="2"/>
    </font>
    <font>
      <b/>
      <u/>
      <sz val="12"/>
      <name val="Arial"/>
      <family val="2"/>
    </font>
    <font>
      <b/>
      <sz val="9"/>
      <name val="Arial"/>
      <family val="2"/>
    </font>
    <font>
      <b/>
      <sz val="8"/>
      <name val="Arial"/>
      <family val="2"/>
    </font>
    <font>
      <sz val="8"/>
      <name val="Arial"/>
      <family val="2"/>
    </font>
    <font>
      <sz val="10"/>
      <name val="Arial"/>
      <family val="2"/>
    </font>
    <font>
      <sz val="11"/>
      <name val="Arial"/>
      <family val="2"/>
    </font>
    <font>
      <u/>
      <sz val="8"/>
      <name val="Arial"/>
      <family val="2"/>
    </font>
    <font>
      <b/>
      <sz val="11"/>
      <name val="Arial"/>
      <family val="2"/>
    </font>
    <font>
      <sz val="12"/>
      <color theme="1"/>
      <name val="Calibri"/>
      <family val="2"/>
      <scheme val="minor"/>
    </font>
    <font>
      <b/>
      <sz val="12"/>
      <color indexed="8"/>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165" fontId="6" fillId="0" borderId="0" applyFont="0" applyFill="0" applyBorder="0" applyAlignment="0" applyProtection="0"/>
    <xf numFmtId="164" fontId="6" fillId="0" borderId="0" applyFont="0" applyFill="0" applyBorder="0" applyAlignment="0" applyProtection="0"/>
    <xf numFmtId="9" fontId="6" fillId="0" borderId="0" applyFont="0" applyFill="0" applyBorder="0" applyAlignment="0" applyProtection="0"/>
  </cellStyleXfs>
  <cellXfs count="149">
    <xf numFmtId="0" fontId="0" fillId="0" borderId="0" xfId="0"/>
    <xf numFmtId="49" fontId="1" fillId="0" borderId="1" xfId="0" applyNumberFormat="1" applyFont="1" applyBorder="1" applyAlignment="1">
      <alignment horizontal="center" vertical="top"/>
    </xf>
    <xf numFmtId="0" fontId="2" fillId="0" borderId="2" xfId="0" applyFont="1" applyBorder="1" applyAlignment="1">
      <alignment horizontal="center" vertical="center" wrapText="1"/>
    </xf>
    <xf numFmtId="0" fontId="0" fillId="0" borderId="3" xfId="0" applyBorder="1"/>
    <xf numFmtId="49" fontId="1" fillId="0" borderId="4" xfId="0" applyNumberFormat="1" applyFont="1" applyBorder="1" applyAlignment="1">
      <alignment horizontal="center" vertical="top"/>
    </xf>
    <xf numFmtId="0" fontId="3" fillId="0" borderId="0" xfId="0" applyFont="1" applyAlignment="1">
      <alignment horizontal="center" vertical="top" wrapText="1"/>
    </xf>
    <xf numFmtId="0" fontId="0" fillId="0" borderId="5" xfId="0" applyBorder="1"/>
    <xf numFmtId="0" fontId="1" fillId="0" borderId="4" xfId="0" applyFont="1" applyBorder="1" applyAlignment="1">
      <alignment horizontal="center" vertical="top"/>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164" fontId="5" fillId="0" borderId="9" xfId="2" applyFont="1" applyBorder="1" applyAlignment="1">
      <alignment horizontal="center" vertical="center"/>
    </xf>
    <xf numFmtId="164" fontId="5" fillId="0" borderId="9" xfId="2" applyFont="1" applyBorder="1" applyAlignment="1">
      <alignment vertical="center"/>
    </xf>
    <xf numFmtId="164" fontId="5" fillId="0" borderId="10" xfId="2" applyFont="1" applyBorder="1" applyAlignment="1">
      <alignment vertical="center"/>
    </xf>
    <xf numFmtId="0" fontId="5" fillId="0" borderId="11" xfId="0" applyFont="1" applyBorder="1" applyAlignment="1">
      <alignment horizontal="left" vertical="center"/>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5" fillId="0" borderId="17" xfId="0" applyFont="1" applyBorder="1" applyAlignment="1">
      <alignment horizontal="left" vertical="center"/>
    </xf>
    <xf numFmtId="0" fontId="7" fillId="0" borderId="18" xfId="0" applyFont="1" applyBorder="1" applyAlignment="1">
      <alignment horizontal="center"/>
    </xf>
    <xf numFmtId="0" fontId="7" fillId="0" borderId="19" xfId="0" applyFont="1" applyBorder="1" applyAlignment="1">
      <alignment horizontal="center"/>
    </xf>
    <xf numFmtId="0" fontId="7" fillId="0" borderId="20" xfId="0" applyFont="1" applyBorder="1" applyAlignment="1">
      <alignment horizontal="center"/>
    </xf>
    <xf numFmtId="0" fontId="8" fillId="0" borderId="4" xfId="0" applyFont="1" applyBorder="1" applyAlignment="1">
      <alignment vertical="top"/>
    </xf>
    <xf numFmtId="0" fontId="9" fillId="0" borderId="0" xfId="0" applyFont="1" applyAlignment="1">
      <alignment wrapText="1"/>
    </xf>
    <xf numFmtId="0" fontId="9" fillId="0" borderId="0" xfId="0" applyFont="1"/>
    <xf numFmtId="0" fontId="9" fillId="0" borderId="5" xfId="0" applyFont="1" applyBorder="1"/>
    <xf numFmtId="0" fontId="10" fillId="0" borderId="21" xfId="0" applyFont="1" applyBorder="1" applyAlignment="1">
      <alignment horizontal="center" vertical="center"/>
    </xf>
    <xf numFmtId="0" fontId="10" fillId="0" borderId="22" xfId="0" applyFont="1" applyBorder="1" applyAlignment="1">
      <alignment horizontal="center" vertical="center" wrapText="1"/>
    </xf>
    <xf numFmtId="0" fontId="10" fillId="3" borderId="22" xfId="0" applyFont="1" applyFill="1" applyBorder="1" applyAlignment="1">
      <alignment horizontal="center" vertical="center"/>
    </xf>
    <xf numFmtId="0" fontId="10" fillId="4" borderId="23" xfId="0" applyFont="1" applyFill="1" applyBorder="1" applyAlignment="1">
      <alignment horizontal="center" vertical="center"/>
    </xf>
    <xf numFmtId="0" fontId="10" fillId="4" borderId="24" xfId="0" applyFont="1" applyFill="1" applyBorder="1" applyAlignment="1">
      <alignment horizontal="center" vertical="center"/>
    </xf>
    <xf numFmtId="0" fontId="10" fillId="0" borderId="23" xfId="0" applyFont="1" applyBorder="1" applyAlignment="1">
      <alignment horizontal="center" vertical="center"/>
    </xf>
    <xf numFmtId="0" fontId="10" fillId="0" borderId="24" xfId="0" applyFont="1" applyBorder="1" applyAlignment="1">
      <alignment horizontal="center" vertical="center"/>
    </xf>
    <xf numFmtId="0" fontId="10" fillId="5" borderId="24" xfId="0" applyFont="1" applyFill="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165" fontId="10" fillId="4" borderId="25" xfId="1" applyFont="1" applyFill="1" applyBorder="1" applyAlignment="1">
      <alignment horizontal="center" vertical="center"/>
    </xf>
    <xf numFmtId="165" fontId="10" fillId="4" borderId="26" xfId="1" applyFont="1" applyFill="1" applyBorder="1" applyAlignment="1">
      <alignment horizontal="center" vertical="center"/>
    </xf>
    <xf numFmtId="165" fontId="10" fillId="6" borderId="27" xfId="1" applyFont="1" applyFill="1" applyBorder="1" applyAlignment="1">
      <alignment horizontal="center" vertical="center"/>
    </xf>
    <xf numFmtId="165" fontId="10" fillId="6" borderId="28" xfId="1" applyFont="1" applyFill="1" applyBorder="1" applyAlignment="1">
      <alignment horizontal="center" vertical="center"/>
    </xf>
    <xf numFmtId="165" fontId="10" fillId="0" borderId="25" xfId="1" applyFont="1" applyFill="1" applyBorder="1" applyAlignment="1">
      <alignment horizontal="center" vertical="center"/>
    </xf>
    <xf numFmtId="165" fontId="10" fillId="0" borderId="26" xfId="1" applyFont="1" applyFill="1" applyBorder="1" applyAlignment="1">
      <alignment horizontal="center" vertical="center"/>
    </xf>
    <xf numFmtId="165" fontId="10" fillId="6" borderId="29" xfId="1" applyFont="1" applyFill="1" applyBorder="1" applyAlignment="1">
      <alignment horizontal="center" vertical="center"/>
    </xf>
    <xf numFmtId="165" fontId="10" fillId="4" borderId="29" xfId="1" applyFont="1" applyFill="1" applyBorder="1" applyAlignment="1">
      <alignment horizontal="center" vertical="center"/>
    </xf>
    <xf numFmtId="165" fontId="10" fillId="7" borderId="26" xfId="1" applyFont="1" applyFill="1" applyBorder="1" applyAlignment="1">
      <alignment horizontal="center" vertical="center"/>
    </xf>
    <xf numFmtId="43" fontId="0" fillId="0" borderId="0" xfId="0" applyNumberFormat="1"/>
    <xf numFmtId="0" fontId="12" fillId="0" borderId="25" xfId="0" applyFont="1" applyBorder="1" applyAlignment="1">
      <alignment horizontal="center" vertical="center"/>
    </xf>
    <xf numFmtId="0" fontId="13" fillId="0" borderId="29" xfId="0" applyFont="1" applyBorder="1" applyAlignment="1">
      <alignment vertical="top" wrapText="1"/>
    </xf>
    <xf numFmtId="165" fontId="9" fillId="3" borderId="28" xfId="1" applyFont="1" applyFill="1" applyBorder="1" applyAlignment="1"/>
    <xf numFmtId="165" fontId="10" fillId="4" borderId="30" xfId="1" applyFont="1" applyFill="1" applyBorder="1" applyAlignment="1">
      <alignment horizontal="center" vertical="center"/>
    </xf>
    <xf numFmtId="165" fontId="10" fillId="4" borderId="31" xfId="1" applyFont="1" applyFill="1" applyBorder="1" applyAlignment="1">
      <alignment horizontal="center" vertical="center"/>
    </xf>
    <xf numFmtId="165" fontId="10" fillId="6" borderId="32" xfId="1" applyFont="1" applyFill="1" applyBorder="1" applyAlignment="1">
      <alignment horizontal="center" vertical="center"/>
    </xf>
    <xf numFmtId="165" fontId="10" fillId="6" borderId="33" xfId="1" applyFont="1" applyFill="1" applyBorder="1" applyAlignment="1">
      <alignment horizontal="center" vertical="center"/>
    </xf>
    <xf numFmtId="165" fontId="10" fillId="0" borderId="30" xfId="1" applyFont="1" applyFill="1" applyBorder="1" applyAlignment="1">
      <alignment horizontal="center" vertical="center"/>
    </xf>
    <xf numFmtId="165" fontId="10" fillId="0" borderId="31" xfId="1" applyFont="1" applyFill="1" applyBorder="1" applyAlignment="1">
      <alignment horizontal="center" vertical="center"/>
    </xf>
    <xf numFmtId="165" fontId="10" fillId="6" borderId="34" xfId="1" applyFont="1" applyFill="1" applyBorder="1" applyAlignment="1">
      <alignment horizontal="center" vertical="center"/>
    </xf>
    <xf numFmtId="165" fontId="10" fillId="4" borderId="34" xfId="1" applyFont="1" applyFill="1" applyBorder="1" applyAlignment="1">
      <alignment horizontal="center" vertical="center"/>
    </xf>
    <xf numFmtId="165" fontId="10" fillId="7" borderId="31" xfId="1" applyFont="1" applyFill="1" applyBorder="1" applyAlignment="1">
      <alignment horizontal="center" vertical="center"/>
    </xf>
    <xf numFmtId="0" fontId="8" fillId="0" borderId="6" xfId="0" applyFont="1" applyBorder="1" applyAlignment="1">
      <alignment horizontal="center" vertical="center"/>
    </xf>
    <xf numFmtId="0" fontId="14" fillId="0" borderId="7" xfId="0" applyFont="1" applyBorder="1" applyAlignment="1">
      <alignment vertical="top" wrapText="1"/>
    </xf>
    <xf numFmtId="165" fontId="15" fillId="3" borderId="8" xfId="1" applyFont="1" applyFill="1" applyBorder="1" applyAlignment="1"/>
    <xf numFmtId="10" fontId="16" fillId="4" borderId="6" xfId="3" applyNumberFormat="1" applyFont="1" applyFill="1" applyBorder="1"/>
    <xf numFmtId="165" fontId="16" fillId="4" borderId="35" xfId="1" applyFont="1" applyFill="1" applyBorder="1"/>
    <xf numFmtId="10" fontId="16" fillId="6" borderId="10" xfId="3" applyNumberFormat="1" applyFont="1" applyFill="1" applyBorder="1"/>
    <xf numFmtId="165" fontId="16" fillId="6" borderId="8" xfId="1" applyFont="1" applyFill="1" applyBorder="1"/>
    <xf numFmtId="10" fontId="16" fillId="0" borderId="6" xfId="3" applyNumberFormat="1" applyFont="1" applyFill="1" applyBorder="1"/>
    <xf numFmtId="165" fontId="16" fillId="0" borderId="35" xfId="1" applyFont="1" applyFill="1" applyBorder="1"/>
    <xf numFmtId="165" fontId="16" fillId="6" borderId="7" xfId="1" applyFont="1" applyFill="1" applyBorder="1"/>
    <xf numFmtId="10" fontId="16" fillId="4" borderId="7" xfId="3" applyNumberFormat="1" applyFont="1" applyFill="1" applyBorder="1"/>
    <xf numFmtId="165" fontId="16" fillId="4" borderId="7" xfId="1" applyFont="1" applyFill="1" applyBorder="1"/>
    <xf numFmtId="10" fontId="16" fillId="6" borderId="7" xfId="3" applyNumberFormat="1" applyFont="1" applyFill="1" applyBorder="1"/>
    <xf numFmtId="165" fontId="16" fillId="7" borderId="35" xfId="1" applyFont="1" applyFill="1" applyBorder="1"/>
    <xf numFmtId="0" fontId="12" fillId="0" borderId="6" xfId="0" applyFont="1" applyBorder="1" applyAlignment="1">
      <alignment horizontal="center" vertical="center"/>
    </xf>
    <xf numFmtId="0" fontId="13" fillId="0" borderId="7" xfId="0" applyFont="1" applyBorder="1" applyAlignment="1">
      <alignment vertical="top" wrapText="1"/>
    </xf>
    <xf numFmtId="0" fontId="17" fillId="0" borderId="7" xfId="0" applyFont="1" applyBorder="1" applyAlignment="1">
      <alignment vertical="top" wrapText="1"/>
    </xf>
    <xf numFmtId="0" fontId="1" fillId="0" borderId="36" xfId="0" applyFont="1" applyBorder="1" applyAlignment="1">
      <alignment vertical="top"/>
    </xf>
    <xf numFmtId="0" fontId="9" fillId="0" borderId="37" xfId="0" applyFont="1" applyBorder="1" applyAlignment="1">
      <alignment horizontal="center" wrapText="1"/>
    </xf>
    <xf numFmtId="165" fontId="9" fillId="3" borderId="38" xfId="1" applyFont="1" applyFill="1" applyBorder="1" applyAlignment="1">
      <alignment horizontal="center"/>
    </xf>
    <xf numFmtId="10" fontId="9" fillId="4" borderId="36" xfId="1" applyNumberFormat="1" applyFont="1" applyFill="1" applyBorder="1"/>
    <xf numFmtId="165" fontId="16" fillId="4" borderId="39" xfId="1" applyFont="1" applyFill="1" applyBorder="1"/>
    <xf numFmtId="10" fontId="9" fillId="6" borderId="40" xfId="1" applyNumberFormat="1" applyFont="1" applyFill="1" applyBorder="1"/>
    <xf numFmtId="9" fontId="9" fillId="6" borderId="38" xfId="1" applyNumberFormat="1" applyFont="1" applyFill="1" applyBorder="1"/>
    <xf numFmtId="9" fontId="9" fillId="4" borderId="36" xfId="1" applyNumberFormat="1" applyFont="1" applyFill="1" applyBorder="1"/>
    <xf numFmtId="9" fontId="9" fillId="0" borderId="36" xfId="1" applyNumberFormat="1" applyFont="1" applyFill="1" applyBorder="1"/>
    <xf numFmtId="9" fontId="9" fillId="0" borderId="39" xfId="1" applyNumberFormat="1" applyFont="1" applyFill="1" applyBorder="1"/>
    <xf numFmtId="9" fontId="9" fillId="4" borderId="39" xfId="1" applyNumberFormat="1" applyFont="1" applyFill="1" applyBorder="1"/>
    <xf numFmtId="9" fontId="9" fillId="6" borderId="40" xfId="1" applyNumberFormat="1" applyFont="1" applyFill="1" applyBorder="1"/>
    <xf numFmtId="9" fontId="9" fillId="6" borderId="37" xfId="1" applyNumberFormat="1" applyFont="1" applyFill="1" applyBorder="1"/>
    <xf numFmtId="9" fontId="9" fillId="4" borderId="37" xfId="1" applyNumberFormat="1" applyFont="1" applyFill="1" applyBorder="1"/>
    <xf numFmtId="165" fontId="9" fillId="7" borderId="39" xfId="1" applyFont="1" applyFill="1" applyBorder="1"/>
    <xf numFmtId="0" fontId="8" fillId="0" borderId="41" xfId="0" applyFont="1" applyBorder="1" applyAlignment="1">
      <alignment vertical="top"/>
    </xf>
    <xf numFmtId="0" fontId="9" fillId="0" borderId="28" xfId="0" applyFont="1" applyBorder="1" applyAlignment="1">
      <alignment horizontal="left" wrapText="1"/>
    </xf>
    <xf numFmtId="165" fontId="10" fillId="3" borderId="42" xfId="1" applyFont="1" applyFill="1" applyBorder="1"/>
    <xf numFmtId="10" fontId="10" fillId="4" borderId="25" xfId="3" applyNumberFormat="1" applyFont="1" applyFill="1" applyBorder="1"/>
    <xf numFmtId="165" fontId="10" fillId="4" borderId="26" xfId="1" applyFont="1" applyFill="1" applyBorder="1"/>
    <xf numFmtId="10" fontId="10" fillId="6" borderId="25" xfId="3" applyNumberFormat="1" applyFont="1" applyFill="1" applyBorder="1"/>
    <xf numFmtId="165" fontId="10" fillId="6" borderId="26" xfId="1" applyFont="1" applyFill="1" applyBorder="1"/>
    <xf numFmtId="10" fontId="10" fillId="0" borderId="25" xfId="3" applyNumberFormat="1" applyFont="1" applyFill="1" applyBorder="1"/>
    <xf numFmtId="165" fontId="10" fillId="0" borderId="26" xfId="1" applyFont="1" applyFill="1" applyBorder="1"/>
    <xf numFmtId="165" fontId="18" fillId="4" borderId="26" xfId="1" applyFont="1" applyFill="1" applyBorder="1"/>
    <xf numFmtId="10" fontId="10" fillId="6" borderId="27" xfId="3" applyNumberFormat="1" applyFont="1" applyFill="1" applyBorder="1"/>
    <xf numFmtId="165" fontId="10" fillId="6" borderId="29" xfId="1" applyFont="1" applyFill="1" applyBorder="1"/>
    <xf numFmtId="10" fontId="10" fillId="4" borderId="29" xfId="3" applyNumberFormat="1" applyFont="1" applyFill="1" applyBorder="1"/>
    <xf numFmtId="165" fontId="10" fillId="4" borderId="29" xfId="1" applyFont="1" applyFill="1" applyBorder="1"/>
    <xf numFmtId="10" fontId="10" fillId="6" borderId="29" xfId="3" applyNumberFormat="1" applyFont="1" applyFill="1" applyBorder="1"/>
    <xf numFmtId="165" fontId="10" fillId="6" borderId="28" xfId="1" applyFont="1" applyFill="1" applyBorder="1"/>
    <xf numFmtId="165" fontId="10" fillId="7" borderId="42" xfId="1" applyFont="1" applyFill="1" applyBorder="1"/>
    <xf numFmtId="0" fontId="8" fillId="0" borderId="43" xfId="0" applyFont="1" applyBorder="1" applyAlignment="1">
      <alignment vertical="top"/>
    </xf>
    <xf numFmtId="0" fontId="9" fillId="0" borderId="14" xfId="0" applyFont="1" applyBorder="1" applyAlignment="1">
      <alignment horizontal="left" wrapText="1"/>
    </xf>
    <xf numFmtId="10" fontId="16" fillId="3" borderId="44" xfId="3" applyNumberFormat="1" applyFont="1" applyFill="1" applyBorder="1"/>
    <xf numFmtId="10" fontId="16" fillId="4" borderId="12" xfId="3" applyNumberFormat="1" applyFont="1" applyFill="1" applyBorder="1"/>
    <xf numFmtId="165" fontId="16" fillId="4" borderId="45" xfId="3" applyNumberFormat="1" applyFont="1" applyFill="1" applyBorder="1"/>
    <xf numFmtId="10" fontId="16" fillId="6" borderId="12" xfId="3" applyNumberFormat="1" applyFont="1" applyFill="1" applyBorder="1"/>
    <xf numFmtId="165" fontId="16" fillId="6" borderId="45" xfId="3" applyNumberFormat="1" applyFont="1" applyFill="1" applyBorder="1"/>
    <xf numFmtId="10" fontId="16" fillId="0" borderId="12" xfId="3" applyNumberFormat="1" applyFont="1" applyFill="1" applyBorder="1"/>
    <xf numFmtId="165" fontId="16" fillId="0" borderId="45" xfId="3" applyNumberFormat="1" applyFont="1" applyFill="1" applyBorder="1"/>
    <xf numFmtId="10" fontId="16" fillId="6" borderId="16" xfId="3" applyNumberFormat="1" applyFont="1" applyFill="1" applyBorder="1"/>
    <xf numFmtId="165" fontId="16" fillId="6" borderId="13" xfId="3" applyNumberFormat="1" applyFont="1" applyFill="1" applyBorder="1"/>
    <xf numFmtId="10" fontId="16" fillId="4" borderId="13" xfId="3" applyNumberFormat="1" applyFont="1" applyFill="1" applyBorder="1"/>
    <xf numFmtId="165" fontId="16" fillId="4" borderId="13" xfId="3" applyNumberFormat="1" applyFont="1" applyFill="1" applyBorder="1"/>
    <xf numFmtId="10" fontId="16" fillId="6" borderId="13" xfId="3" applyNumberFormat="1" applyFont="1" applyFill="1" applyBorder="1"/>
    <xf numFmtId="165" fontId="16" fillId="7" borderId="46" xfId="1" applyFont="1" applyFill="1" applyBorder="1"/>
    <xf numFmtId="0" fontId="1" fillId="0" borderId="1" xfId="0" applyFont="1" applyBorder="1" applyAlignment="1">
      <alignment horizontal="center" vertical="top"/>
    </xf>
    <xf numFmtId="0" fontId="19" fillId="0" borderId="2" xfId="0" applyFont="1" applyBorder="1" applyAlignment="1">
      <alignment wrapText="1"/>
    </xf>
    <xf numFmtId="0" fontId="19" fillId="0" borderId="2" xfId="0" applyFont="1" applyBorder="1"/>
    <xf numFmtId="0" fontId="19" fillId="0" borderId="3" xfId="0" applyFont="1" applyBorder="1"/>
    <xf numFmtId="0" fontId="20" fillId="0" borderId="0" xfId="0" applyFont="1" applyAlignment="1">
      <alignment horizontal="center" wrapText="1"/>
    </xf>
    <xf numFmtId="0" fontId="19" fillId="0" borderId="0" xfId="0" applyFont="1" applyAlignment="1">
      <alignment horizontal="center" vertical="top"/>
    </xf>
    <xf numFmtId="0" fontId="19" fillId="0" borderId="5" xfId="0" applyFont="1" applyBorder="1" applyAlignment="1">
      <alignment horizontal="center" vertical="top"/>
    </xf>
    <xf numFmtId="0" fontId="19" fillId="0" borderId="0" xfId="0" applyFont="1" applyAlignment="1">
      <alignment horizontal="center"/>
    </xf>
    <xf numFmtId="0" fontId="19" fillId="0" borderId="5" xfId="0" applyFont="1" applyBorder="1" applyAlignment="1">
      <alignment horizontal="center"/>
    </xf>
    <xf numFmtId="0" fontId="1" fillId="0" borderId="4" xfId="0" applyFont="1" applyBorder="1"/>
    <xf numFmtId="0" fontId="19" fillId="0" borderId="0" xfId="0" applyFont="1"/>
    <xf numFmtId="0" fontId="19" fillId="0" borderId="5" xfId="0" applyFont="1" applyBorder="1"/>
    <xf numFmtId="0" fontId="1" fillId="0" borderId="18" xfId="0" applyFont="1" applyBorder="1"/>
    <xf numFmtId="0" fontId="19" fillId="0" borderId="19" xfId="0" applyFont="1" applyBorder="1" applyAlignment="1">
      <alignment wrapText="1"/>
    </xf>
    <xf numFmtId="0" fontId="19" fillId="0" borderId="19" xfId="0" applyFont="1" applyBorder="1"/>
    <xf numFmtId="0" fontId="19" fillId="0" borderId="20" xfId="0" applyFont="1" applyBorder="1"/>
    <xf numFmtId="0" fontId="1" fillId="0" borderId="0" xfId="0" applyFont="1"/>
    <xf numFmtId="0" fontId="0" fillId="0" borderId="0" xfId="0" applyAlignment="1">
      <alignment wrapText="1"/>
    </xf>
  </cellXfs>
  <cellStyles count="4">
    <cellStyle name="Moeda" xfId="2" builtinId="4"/>
    <cellStyle name="Normal" xfId="0" builtinId="0"/>
    <cellStyle name="Porcentagem" xfId="3"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0</xdr:row>
          <xdr:rowOff>171450</xdr:rowOff>
        </xdr:from>
        <xdr:to>
          <xdr:col>4</xdr:col>
          <xdr:colOff>0</xdr:colOff>
          <xdr:row>2</xdr:row>
          <xdr:rowOff>28575</xdr:rowOff>
        </xdr:to>
        <xdr:sp macro="" textlink="">
          <xdr:nvSpPr>
            <xdr:cNvPr id="1025" name="Imagem 1" hidden="1">
              <a:extLst>
                <a:ext uri="{63B3BB69-23CF-44E3-9099-C40C66FF867C}">
                  <a14:compatExt spid="_x0000_s1025"/>
                </a:ext>
                <a:ext uri="{FF2B5EF4-FFF2-40B4-BE49-F238E27FC236}">
                  <a16:creationId xmlns:a16="http://schemas.microsoft.com/office/drawing/2014/main" id="{0808A740-6CA3-4237-AD52-0506B936A8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8"/>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171450</xdr:rowOff>
        </xdr:from>
        <xdr:to>
          <xdr:col>4</xdr:col>
          <xdr:colOff>0</xdr:colOff>
          <xdr:row>2</xdr:row>
          <xdr:rowOff>28575</xdr:rowOff>
        </xdr:to>
        <xdr:sp macro="" textlink="">
          <xdr:nvSpPr>
            <xdr:cNvPr id="1026" name="Imagem 1" hidden="1">
              <a:extLst>
                <a:ext uri="{63B3BB69-23CF-44E3-9099-C40C66FF867C}">
                  <a14:compatExt spid="_x0000_s1026"/>
                </a:ext>
                <a:ext uri="{FF2B5EF4-FFF2-40B4-BE49-F238E27FC236}">
                  <a16:creationId xmlns:a16="http://schemas.microsoft.com/office/drawing/2014/main" id="{D747A9A6-28D2-426F-A67D-D2D3F7B761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8"/>
                  </a:solidFill>
                  <a:miter lim="800000"/>
                  <a:headEnd/>
                  <a:tailEnd/>
                </a14:hiddenLine>
              </a:ext>
            </a:extLst>
          </xdr:spPr>
        </xdr:sp>
        <xdr:clientData/>
      </xdr:twoCellAnchor>
    </mc:Choice>
    <mc:Fallback/>
  </mc:AlternateContent>
  <xdr:twoCellAnchor editAs="oneCell">
    <xdr:from>
      <xdr:col>5</xdr:col>
      <xdr:colOff>190500</xdr:colOff>
      <xdr:row>0</xdr:row>
      <xdr:rowOff>123825</xdr:rowOff>
    </xdr:from>
    <xdr:to>
      <xdr:col>17</xdr:col>
      <xdr:colOff>647700</xdr:colOff>
      <xdr:row>3</xdr:row>
      <xdr:rowOff>571500</xdr:rowOff>
    </xdr:to>
    <xdr:pic>
      <xdr:nvPicPr>
        <xdr:cNvPr id="2" name="Imagem 2">
          <a:extLst>
            <a:ext uri="{FF2B5EF4-FFF2-40B4-BE49-F238E27FC236}">
              <a16:creationId xmlns:a16="http://schemas.microsoft.com/office/drawing/2014/main" id="{C1352EE9-5C7F-408F-B7B8-319C8A0F5C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123825"/>
          <a:ext cx="1201102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omputador\Desktop\Conselho%20Tutelar\Instrumentos%20Conselho%20Tutelar\Anexos\Anexo%20II%20-%20Planilha%20Or&#231;ament&#225;ria\CONVENIO%20-%20Orcamento%20-%20Conselho%20Tutelar%20Atualizacao%20Setop-Seinfra%20%20Novembro%202024%20(4).xls" TargetMode="External"/><Relationship Id="rId1" Type="http://schemas.openxmlformats.org/officeDocument/2006/relationships/externalLinkPath" Target="/Users/Computador/Desktop/Conselho%20Tutelar/Instrumentos%20Conselho%20Tutelar/Anexos/Anexo%20II%20-%20Planilha%20Or&#231;ament&#225;ria/CONVENIO%20-%20Orcamento%20-%20Conselho%20Tutelar%20Atualizacao%20Setop-Seinfra%20%20Novembro%202024%2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 val="Cronograma "/>
      <sheetName val="memoria"/>
      <sheetName val="SIAP"/>
      <sheetName val="crono convenio"/>
    </sheetNames>
    <sheetDataSet>
      <sheetData sheetId="0">
        <row r="15">
          <cell r="A15" t="str">
            <v>1.0</v>
          </cell>
          <cell r="C15" t="str">
            <v>Serviços Preliminares</v>
          </cell>
        </row>
        <row r="16">
          <cell r="A16" t="str">
            <v>1.1</v>
          </cell>
          <cell r="C16" t="str">
            <v>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v>
          </cell>
          <cell r="H16">
            <v>6739.55</v>
          </cell>
        </row>
        <row r="17">
          <cell r="A17" t="str">
            <v>1.2</v>
          </cell>
          <cell r="C17" t="str">
            <v>LIGAÇÃO DE ÁGUA PARA CANTEIRO, INCLUSIVE HIDRÔMETRO E CAVALETE PARA MEDIÇÃO DE ÁGUA - ENTRADA PRINCIPAL, EM AÇO GALVANIZADO DN 20MM (1/2") - PADRÃO CONCESSIONÁRIA</v>
          </cell>
          <cell r="H17">
            <v>513.66999999999996</v>
          </cell>
        </row>
        <row r="18">
          <cell r="A18" t="str">
            <v>1.3</v>
          </cell>
          <cell r="C18" t="str">
            <v>LIGAÇÃO COM ENTRADA DE ENERGIA AÉREA, PADRÃO CEMIG, CARGA INSTALADA DE 15,1KVA ATÉ 30KVA, TRIFÁSICO, COM SAÍDA SUBTERRÂNEA, INCLUSIVE POSTE, CAIXA PARA MEDIDOR, DISJUNTOR, BARRAMENTO, ATERRAMENTO E ACESSÓRIOS</v>
          </cell>
          <cell r="H18">
            <v>1393.65</v>
          </cell>
        </row>
        <row r="19">
          <cell r="A19" t="str">
            <v>1.4</v>
          </cell>
          <cell r="C19" t="str">
            <v>MOBILIZAÇÃO E DESMOBILIZAÇÃO DE OBRA EM CENTRO URBANO OU REGIÃO LIMÍTROFE COM VALOR ATÉ O VALOR DE 1.000.000,00</v>
          </cell>
          <cell r="H19">
            <v>4720.26</v>
          </cell>
        </row>
        <row r="20">
          <cell r="A20" t="str">
            <v>1.5</v>
          </cell>
          <cell r="C20" t="str">
            <v>LOCAÇÃO DE CONTAINER COM ISOLAMENTO TÉRMICO, TIPO 1, PARA ESCRITÓRIO DE OBRA, COM MEDIDAS REFERENCIAIS DE (6) METROS COMPRIMENTO, (2,3) METROS LARGURA E (2,5) METROS ALTURA ÚTIL INTERNA, INCLUSIVE AR CONDICIONADO E LIGAÇÕES ELÉTRICAS INTERNAS, EXCLUSIVE MOBILIZAÇÃO/ DESMOBILIZAÇÃO E LIGAÇÕES PROVISÓRIAS EXTERNAS</v>
          </cell>
          <cell r="H20">
            <v>18178.439999999999</v>
          </cell>
        </row>
        <row r="22">
          <cell r="A22" t="str">
            <v>2.0</v>
          </cell>
          <cell r="C22" t="str">
            <v>Serviços Iniciais</v>
          </cell>
        </row>
        <row r="23">
          <cell r="A23" t="str">
            <v>2.1</v>
          </cell>
          <cell r="C23" t="str">
            <v>DESMATAMENTO, DESTOCAMENTO E LIMPEZA, INCLUSIVE TRANSPORTE ATÉ CINQUENTA (50) METROS</v>
          </cell>
          <cell r="H23">
            <v>282.14</v>
          </cell>
        </row>
        <row r="24">
          <cell r="A24" t="str">
            <v>2.2</v>
          </cell>
          <cell r="C24" t="str">
            <v>REGULARIZAÇÃO E COMPACTAÇÃO DE TERRENO COM PLACA VIBRATÓRIA, INCLUSIVE TERRA NATURAL.</v>
          </cell>
          <cell r="H24">
            <v>528.05999999999995</v>
          </cell>
        </row>
        <row r="25">
          <cell r="A25" t="str">
            <v>2.3</v>
          </cell>
          <cell r="C25" t="str">
            <v>LOCAÇÃO DE OBRA COM GABARITO DE TÁBUAS CORRIDAS PONTALETADAS A CADA 2,00M, REAPROVEITAMENTO (2X), INCLUSIVE ACOMPANHAMENTO DE EQUIPE TOPOGRÁFICA PARA MARCAÇÃO DE PONTO TOPOGRÁFICO</v>
          </cell>
          <cell r="H25">
            <v>4308.8</v>
          </cell>
        </row>
        <row r="27">
          <cell r="A27" t="str">
            <v>3.0</v>
          </cell>
          <cell r="C27" t="str">
            <v>Fundações e Infraestrutura</v>
          </cell>
        </row>
        <row r="28">
          <cell r="A28" t="str">
            <v>3.1</v>
          </cell>
          <cell r="C28" t="str">
            <v xml:space="preserve">Estacas (brocas) + Blocos de Estabilização (sapatas) </v>
          </cell>
        </row>
        <row r="29">
          <cell r="A29" t="str">
            <v>3.1.1</v>
          </cell>
          <cell r="C29" t="str">
            <v>PERFURAÇÃO MANUAL DE ESTACA TIPO BROCA A TRADO, INCLUSIVE AFASTAMENTO, EXCLUSIVE ARMAÇÃO, CONCRETO ESTRUTURAL, TRANSPORTE E RETIRADA DO MATERIAL ESCAVADO</v>
          </cell>
          <cell r="H29">
            <v>5284.21</v>
          </cell>
        </row>
        <row r="30">
          <cell r="A30" t="str">
            <v>3.1.2</v>
          </cell>
          <cell r="C30" t="str">
            <v>FORNECIMENTO DE CONCRETO ESTRUTURAL, PREPARADO EM OBRA COM BETONEIRA, COM FCK 20 MPA, INCLUSIVE LANÇAMENTO, ADENSAMENTO E ACABAMENTO (FUNDAÇÃO)</v>
          </cell>
          <cell r="H30">
            <v>18255.48</v>
          </cell>
        </row>
        <row r="31">
          <cell r="A31" t="str">
            <v>3.1.3</v>
          </cell>
          <cell r="C31" t="str">
            <v>CORTE, DOBRA E MONTAGEM DE AÇO CA-50, DIÂMETRO (6,3MM A 12,5MM), INCLUSIVE ESPAÇADOR</v>
          </cell>
          <cell r="H31">
            <v>11427.25</v>
          </cell>
        </row>
        <row r="32">
          <cell r="A32" t="str">
            <v>3.1.4</v>
          </cell>
          <cell r="C32" t="str">
            <v>CORTE, DOBRA E MONTAGEM DE AÇO CA-60, DIÂMETRO (4,2MM A 5,0MM), INCLUSIVE ESPAÇADOR</v>
          </cell>
          <cell r="H32">
            <v>1732.6</v>
          </cell>
        </row>
        <row r="34">
          <cell r="A34" t="str">
            <v>4.0</v>
          </cell>
          <cell r="C34" t="str">
            <v>Superestrutura</v>
          </cell>
        </row>
        <row r="35">
          <cell r="A35" t="str">
            <v>4.1</v>
          </cell>
          <cell r="C35" t="str">
            <v>Concreto Armado para Pilares</v>
          </cell>
        </row>
        <row r="36">
          <cell r="A36" t="str">
            <v>4.1.1</v>
          </cell>
          <cell r="C36" t="str">
            <v>FORMA E DESFORMA DE TÁBUA E SARRAFO, REAPROVEITAMENTO (3X), EXCLUSIVE ESCORAMENTO</v>
          </cell>
          <cell r="H36">
            <v>16556.37</v>
          </cell>
        </row>
        <row r="37">
          <cell r="A37" t="str">
            <v>4.1.2</v>
          </cell>
          <cell r="C37" t="str">
            <v>CORTE, DOBRA E MONTAGEM DE AÇO CA-50, DIÂMETRO (6,3MM A 12,5MM), INCLUSIVE ESPAÇADOR.</v>
          </cell>
          <cell r="H37">
            <v>38102.720000000001</v>
          </cell>
        </row>
        <row r="38">
          <cell r="A38" t="str">
            <v>4.1.3</v>
          </cell>
          <cell r="C38" t="str">
            <v>FORNECIMENTO DE CONCRETO ESTRUTURAL, PREPARADO EM OBRA COM BETONEIRA, COM FCK 25 MPA, INCLUSIVE LANÇAMENTO, ADENSAMENTO E ACABAMENTO - (ESTRUTURAS).</v>
          </cell>
          <cell r="H38">
            <v>12627.09</v>
          </cell>
        </row>
        <row r="39">
          <cell r="A39" t="str">
            <v>4.2</v>
          </cell>
          <cell r="C39" t="str">
            <v>Concreto Armado para Vigas</v>
          </cell>
        </row>
        <row r="40">
          <cell r="A40" t="str">
            <v>4.2.1</v>
          </cell>
          <cell r="C40" t="str">
            <v>FORMA E DESFORMA DE TÁBUA E SARRAFO, REAPROVEITAMENTO (3X),  EXCLUSIVE ESCORAMENTO</v>
          </cell>
          <cell r="H40">
            <v>35766.65</v>
          </cell>
        </row>
        <row r="41">
          <cell r="A41" t="str">
            <v>4.2.2</v>
          </cell>
          <cell r="C41" t="str">
            <v>CORTE, DOBRA E MONTAGEM DE AÇO CA-50, DIÂMETRO (6,3MM A 12,5MM), INCLUSIVE ESPAÇADOR.</v>
          </cell>
          <cell r="H41">
            <v>31386.26</v>
          </cell>
        </row>
        <row r="42">
          <cell r="A42" t="str">
            <v>4.2.3</v>
          </cell>
          <cell r="C42" t="str">
            <v>CORTE, DOBRA E MONTAGEM DE AÇO CA-60, DIÂMETRO (4,2MM A 5,0MM), INCLUSIVE ESPAÇADOR.</v>
          </cell>
          <cell r="H42">
            <v>13395.72</v>
          </cell>
        </row>
        <row r="43">
          <cell r="A43" t="str">
            <v>4.2.4</v>
          </cell>
          <cell r="C43" t="str">
            <v>FORNECIMENTO DE CONCRETO ESTRUTURAL, PREPARADO EM OBRA COM BETONEIRA, COM FCK 25 MPA,  INCLUSIVE LANÇAMENTO, ADENSAMENTO E ACABAMENTO [ESTRUTURAS]</v>
          </cell>
          <cell r="H43">
            <v>42000.6</v>
          </cell>
        </row>
        <row r="44">
          <cell r="A44" t="str">
            <v>4.3</v>
          </cell>
          <cell r="C44" t="str">
            <v>Concreto Armado para  Vergas e Contravergas</v>
          </cell>
        </row>
        <row r="45">
          <cell r="A45" t="str">
            <v>4.3.1</v>
          </cell>
          <cell r="C45" t="str">
            <v>VERGA OU CONTRAVERGA EM CONCRETO ESTRUTURAL PARA VÃOS ACIMA DE 150CM, PREPARADO EM OBRA COM BETONEIRA, CONTROLE "A", COM FCK 20 MPA, MOLDADA IN LOCO, INCLUSIVE ARMAÇÃO</v>
          </cell>
          <cell r="H45">
            <v>6452.32</v>
          </cell>
        </row>
        <row r="46">
          <cell r="A46" t="str">
            <v>4.4</v>
          </cell>
          <cell r="C46" t="str">
            <v>Laje Pré-Moldada</v>
          </cell>
        </row>
        <row r="47">
          <cell r="A47" t="str">
            <v>4.4.1</v>
          </cell>
          <cell r="C47" t="str">
            <v>LAJE PRÉ-MOLDADA UNIDIRECIONAL COM ENCHIMENTO EM POLIESTIRENO EXPANDIDO (EPS), CAPEAMENTO DE 4CM, SOBRECARGA DE 100KG/M2, ALTURA TOTAL DE 11CM E VÃO LIVRE MÁXIMO DE 5M, INCLUSIVE CONCRETO ESTRUTURAL, USINADO BOMBEADO COM FCK DE 20MPA, EXCLUSIVE TELA ARMADA E CIMBRAMENTO</v>
          </cell>
          <cell r="H47">
            <v>38451.35</v>
          </cell>
        </row>
        <row r="48">
          <cell r="A48" t="str">
            <v>4.4.2</v>
          </cell>
          <cell r="C48" t="str">
            <v>LAJE 12 CM MACIÇA DE CONCRETO 20 MPA, COM ARMAÇÃO, FORMA RESINADA, ESCORAMENTO E DESFORMA</v>
          </cell>
          <cell r="H48">
            <v>109888.08</v>
          </cell>
        </row>
        <row r="49">
          <cell r="A49" t="str">
            <v>4.4.3</v>
          </cell>
          <cell r="C49" t="str">
            <v>ESCORAMENTO METÁLICO PARA LAJE E VIGA EM CONCRETO ARMADO, TIPO "B", ALTURA DE (311 ATÉ 450)CM, INCLUSIVE DESCARGA, MONTAGEM, DESMONTAGEM E CARGA.</v>
          </cell>
          <cell r="H49">
            <v>5558.27</v>
          </cell>
        </row>
        <row r="51">
          <cell r="A51" t="str">
            <v>5.0</v>
          </cell>
          <cell r="C51" t="str">
            <v>Paredes</v>
          </cell>
        </row>
        <row r="52">
          <cell r="A52" t="str">
            <v>5.1</v>
          </cell>
          <cell r="C52" t="str">
            <v>ALVENARIA DE VEDAÇÃO COM TIJOLO CERÂMICO FURADO, ESP. 14CM, PARA REVESTIMENTO, INCLUSIVE ARGAMASSA PARA ASSENTAMENTO</v>
          </cell>
          <cell r="H52">
            <v>33789.949999999997</v>
          </cell>
        </row>
        <row r="53">
          <cell r="A53" t="str">
            <v>5.2</v>
          </cell>
          <cell r="C53" t="str">
            <v>ALVENARIA DE VEDAÇÃO COM TIJOLO CERÂMICO FURADO, ESP. 9CM, PARA REVESTIMENTO, INCLUSIVE ARGAMASSA PARA ASSENTAMENTO</v>
          </cell>
          <cell r="H53">
            <v>10176.81</v>
          </cell>
        </row>
        <row r="54">
          <cell r="A54" t="str">
            <v>5.3</v>
          </cell>
          <cell r="C54" t="str">
            <v>ALVENARIA DE BLOCO DE CONCRETO CHEIO COM ARMAÇÃO, EM CONCRETO COM FCK 15MPA , ESP. 14CM, PARA REVESTIMENTO, INCLUSIVE ARGAMASSA PARA ASSENTAMENTO</v>
          </cell>
          <cell r="H54">
            <v>25640.52</v>
          </cell>
        </row>
        <row r="55">
          <cell r="A55" t="str">
            <v>5.4</v>
          </cell>
          <cell r="C55" t="str">
            <v>ANDAIME EM CAVALETE METÁLICO PARA FORRO OU SERVIÇO EM ALTURA INTERNO, COM CHAPA DE COMPENSADO E TÁBUA, COM REAPROVEITAMENTO, INCLUSIVE MONTAGEM/DESMONTAGEM E REMANEJAMENTO</v>
          </cell>
          <cell r="H55">
            <v>15.48</v>
          </cell>
        </row>
        <row r="57">
          <cell r="A57" t="str">
            <v>6.0</v>
          </cell>
          <cell r="C57" t="str">
            <v>Esquadrias</v>
          </cell>
        </row>
        <row r="58">
          <cell r="A58" t="str">
            <v>6.1</v>
          </cell>
          <cell r="C58" t="str">
            <v>Porta de madeira</v>
          </cell>
        </row>
        <row r="59">
          <cell r="A59" t="str">
            <v>6.1.1</v>
          </cell>
          <cell r="C59" t="str">
            <v>PORTA DE MADEIRA COMPLETA, DIMENSÃO (90X210)CM, TIPO DE ABRIR, UMA (1) FOLHA, CABAMENTO NATURAL PARA PINTURA/VERNIZ, TIPO PRANCHETA/SARRAFEADA, INCLUSIVE MARCO, ALIZAR E FERRAGENS, EXCLUSIVE PINTURA/VERNIZ.</v>
          </cell>
          <cell r="H59">
            <v>2612.66</v>
          </cell>
        </row>
        <row r="60">
          <cell r="A60" t="str">
            <v>6.1.2</v>
          </cell>
          <cell r="C60" t="str">
            <v>PORTA DE MADEIRA COMPLETA, DIMENSÃO (80X210)CM, TIPO DE ABRIR, UMA (1) FOLHA,  ACABAMENTO NATURAL PARA PINTURA/VERNIZ, TIPO PRANCHETA/SARRAFEADA, INCLUSIVE MARCO,
ALIZAR E FERRAGENS, EXCLUSIVE PINTURA/VERNIZ</v>
          </cell>
          <cell r="H60">
            <v>10076.48</v>
          </cell>
        </row>
        <row r="61">
          <cell r="A61" t="str">
            <v>6.1.3</v>
          </cell>
          <cell r="C61" t="str">
            <v>PORTA DE MADEIRA COMPLETA, DIMENSÃO (70X210)CM, TIPO DE ABRIR, UMA (1) FOLHA, ACABAMENTO NATURAL PARA PINTURA/VERNIZ, TIPO PRANCHETA/SARRAFEADA, INCLUSIVE MARCO, ALIZAR E FERRAGENS, EXCLUSIVE PINTURA/VERNIZ.</v>
          </cell>
          <cell r="H61">
            <v>2426.1799999999998</v>
          </cell>
        </row>
        <row r="62">
          <cell r="A62" t="str">
            <v>6.2</v>
          </cell>
          <cell r="C62" t="str">
            <v>Estruturas metálicas</v>
          </cell>
        </row>
        <row r="63">
          <cell r="A63" t="str">
            <v>6.2.3</v>
          </cell>
          <cell r="C63" t="str">
            <v>ALÇAPÃO (80X80)CM COM QUADRO DE CANTONEIRA METÁLICA 1"X 1/8", TAMPA EM CANTONEIRA 7/8"X 1/8" E CHAPA METÁLICA Nº18 VINCADA, INCLUSIVE FERROLHO, CADEADO E PINTURA ANTICORROSIVA</v>
          </cell>
          <cell r="H63">
            <v>559.15</v>
          </cell>
        </row>
        <row r="64">
          <cell r="A64" t="str">
            <v>6.3</v>
          </cell>
          <cell r="C64" t="str">
            <v>Janelas e Portas de vidro</v>
          </cell>
        </row>
        <row r="65">
          <cell r="A65" t="str">
            <v>6.3.1</v>
          </cell>
          <cell r="C65" t="str">
            <v>VIDRO TEMPERADO TRANSPARENTE INCOLOR, ESP. 8MM, INCLUSIVE FIXAÇÃO E VEDAÇÃO COM GUARNIÇÃO/GAXETA DE BORRACHA NEOPRENE, FORNECIMENTO E INSTALAÇÃO, EXCLUSIVE CAIXILHO/PERFIL (DE ABRIR, 2 FOLHAS)</v>
          </cell>
          <cell r="H65">
            <v>4211.09</v>
          </cell>
        </row>
        <row r="66">
          <cell r="A66" t="str">
            <v>6.3.2</v>
          </cell>
          <cell r="C66" t="str">
            <v>VIDRO TEMPERADO TRANSPARENTE INCOLOR, ESP. 8MM, INCLUSIVE FIXAÇÃO E VEDAÇÃO COM GUARNIÇÃO/GAXETA DE BORRACHA NEOPRENE, FORNECIMENTO E INSTALAÇÃO, EXCLUSIVE CAIXILHO/PERFIL  (BASCULAR)</v>
          </cell>
          <cell r="H66">
            <v>1428.76</v>
          </cell>
        </row>
        <row r="67">
          <cell r="A67" t="str">
            <v>6.3.3</v>
          </cell>
          <cell r="C67" t="str">
            <v>VIDRO TEMPERADO TRANSPARENTE INCOLOR, ESP. 10MM, INCLUSIVE FIXAÇÃO E VEDAÇÃO COM GUARNIÇÃO/GAXETA DE BORRACHA NEOPRENE, FORNECIMENTO E INSTALAÇÃO, EXCLUSIVE CAIXILHO/PERFIL (DE CORRER, 4 FOLHAS)</v>
          </cell>
          <cell r="H67">
            <v>1817.3</v>
          </cell>
        </row>
        <row r="68">
          <cell r="A68" t="str">
            <v>6.3.4</v>
          </cell>
          <cell r="C68" t="str">
            <v>VIDRO TEMPERADO TRANSPARENTE INCOLOR, ESP. 10MM, INCLUSIVE FIXAÇÃO E VEDAÇÃO COM GUARNIÇÃO/GAXETA DE BORRACHA NEOPRENE, FORNECIMENTO E INSTALAÇÃO, EXCLUSIVE CAIXILHO/PERFIL (DE ABRIR, 2 FOLHAS)</v>
          </cell>
          <cell r="H68">
            <v>4651.42</v>
          </cell>
        </row>
        <row r="70">
          <cell r="A70" t="str">
            <v>7.0</v>
          </cell>
          <cell r="C70" t="str">
            <v>Cobertura</v>
          </cell>
        </row>
        <row r="71">
          <cell r="A71" t="str">
            <v>7.1</v>
          </cell>
          <cell r="C71" t="str">
            <v>FORNECIMENTO DE ESTRUTURA METÁLICA E ENGRADAMENTO METÁLICO, EM AÇO, PARA TELHADO, EXCLUSIVE TELHA, INCLUSIVE FABRICAÇÃO, TRANSPORTE, MONTAGEM E APLICAÇÃO DE FUNDO PREPARADOR ANTICORROSIVO EM SUPERFÍCIE METÁLICA, UMA (1) DEMÃO.</v>
          </cell>
          <cell r="H71">
            <v>51023.43</v>
          </cell>
        </row>
        <row r="72">
          <cell r="A72" t="str">
            <v>7.2</v>
          </cell>
          <cell r="C72" t="str">
            <v>COBERTURA EM TELHA CERÂMICA COLONIAL CURVA, 26 UNID/M2</v>
          </cell>
          <cell r="H72">
            <v>34375.839999999997</v>
          </cell>
        </row>
        <row r="73">
          <cell r="A73" t="str">
            <v>7.3</v>
          </cell>
          <cell r="C73" t="str">
            <v>COBERTURA EM TELHA DE FIBROCIMENTO ONDULADA E = 6 MM</v>
          </cell>
          <cell r="H73">
            <v>331.22</v>
          </cell>
        </row>
        <row r="74">
          <cell r="A74" t="str">
            <v>7.4</v>
          </cell>
          <cell r="C74" t="str">
            <v>RUFO E CONTRARRUFO EM CHAPA GALVANIZADA, ESP. 0,65MM ( GSG-24), COM DESENVOLVIMENTO DE 20CM, INCLUSIVE IÇAMENTO MANUAL VERTICAL</v>
          </cell>
          <cell r="H74">
            <v>2064.09</v>
          </cell>
        </row>
        <row r="75">
          <cell r="A75" t="str">
            <v>7.5</v>
          </cell>
          <cell r="C75" t="str">
            <v>CALHA EM CHAPA GALVANIZADA, ESP. 0,65MM (GSG-24), COM DESENVOLVIMENTO DE 50CM, INCLUSIVE IÇAMENTO MANUAL VERTICAL</v>
          </cell>
          <cell r="H75">
            <v>384.16</v>
          </cell>
        </row>
        <row r="76">
          <cell r="A76" t="str">
            <v>7.6</v>
          </cell>
          <cell r="C76" t="str">
            <v>CHAPIM EM CHAPA GALVANIZADA, COM PINGADEIRA, ESP. 0, 65MM (GSG-24), COM DESENVOLVIMENTO DE 35CM, INCLUSIVE IÇAMENTO MANUAL VERTICAL</v>
          </cell>
          <cell r="H76">
            <v>1099.6400000000001</v>
          </cell>
        </row>
        <row r="77">
          <cell r="A77" t="str">
            <v>7.7</v>
          </cell>
          <cell r="C77" t="str">
            <v>PEITORIL DE GRANITO CINZA ANDORINHA E = 2 CM</v>
          </cell>
          <cell r="H77">
            <v>5430.47</v>
          </cell>
        </row>
        <row r="79">
          <cell r="A79" t="str">
            <v>8.0</v>
          </cell>
          <cell r="C79" t="str">
            <v>Impermeabilização</v>
          </cell>
        </row>
        <row r="80">
          <cell r="A80" t="str">
            <v>8.1</v>
          </cell>
          <cell r="C80" t="str">
            <v>PINTURA COM EMULSÃO ASFÁLTICA, DUAS (2) DEMÃOS</v>
          </cell>
          <cell r="H80">
            <v>10339.92</v>
          </cell>
        </row>
        <row r="81">
          <cell r="A81" t="str">
            <v>8.2</v>
          </cell>
          <cell r="C81" t="str">
            <v>APLICAÇÃO DE LONA PRETA, ESP. 150 MICRAS, INCLUSIVE FORNECIMENTO</v>
          </cell>
          <cell r="H81">
            <v>493.12</v>
          </cell>
        </row>
        <row r="83">
          <cell r="A83" t="str">
            <v>9.0</v>
          </cell>
          <cell r="C83" t="str">
            <v>Revestimento de Paredes</v>
          </cell>
        </row>
        <row r="84">
          <cell r="A84" t="str">
            <v>9.1</v>
          </cell>
          <cell r="C84" t="str">
            <v>CHAPISCO COM ARGAMASSA, TRAÇO 1:3 (CIMENTO E AREIA), ESP. 5MM, APLICADO EM ALVENARIA/ESTRUTURA DE CONCRETO COM COLHER, INCLUSIVE ARGAMASSA COM PREPARO MECANIZADO</v>
          </cell>
          <cell r="H84">
            <v>12915.7</v>
          </cell>
        </row>
        <row r="85">
          <cell r="A85" t="str">
            <v>9.2</v>
          </cell>
          <cell r="C85" t="str">
            <v>CHAPISCO COM ARGAMASSA, TRAÇO 1:3 (CIMENTO E AREIA), ESP. 5MM, APLICADO EM TETO COM COLHER, INCLUSIVE ARGAMASSA COM PREPARO MECANIZADO</v>
          </cell>
          <cell r="H85">
            <v>3177.05</v>
          </cell>
        </row>
        <row r="86">
          <cell r="A86" t="str">
            <v>9.3</v>
          </cell>
          <cell r="C86" t="str">
            <v>REVESTIMENTO COM ARGAMASSA EM CAMADA ÚNICA, APLICADO EM PAREDE, TRAÇO 1:3 (CIMENTO E AREIA), ESP. 20MM, APLICAÇÃO MANUAL, INCLUSIVE ARGAMASSA COM PREPARO MECANIZADO, EXCLUSIVE CHAPISCO</v>
          </cell>
          <cell r="H86">
            <v>31829.81</v>
          </cell>
        </row>
        <row r="87">
          <cell r="A87" t="str">
            <v>9.4</v>
          </cell>
          <cell r="C87" t="str">
            <v>REVESTIMENTO COM ARGAMASSA EM CAMADA ÚNICA, APLICADO EM TETO, TRAÇO 1:3 (CIMENTO E AREIA), ESP. 20MM, APLICAÇÃO MANUAL, INCLUSIVE ARGAMASSA COM PREPARO MECANIZADO, EXCLUSIVE CHAPISCO</v>
          </cell>
          <cell r="H87">
            <v>8435.84</v>
          </cell>
        </row>
        <row r="88">
          <cell r="A88" t="str">
            <v>9.5</v>
          </cell>
          <cell r="C88" t="str">
            <v>EMBOÇO COM ARGAMASSA, TRAÇO 1:6 (CIMENTO E AREIA), ESP. 20MM, APLICAÇÃO MANUAL, PREPARO MECÂNICO.</v>
          </cell>
          <cell r="H88">
            <v>3864.58</v>
          </cell>
        </row>
        <row r="89">
          <cell r="A89" t="str">
            <v>9.6</v>
          </cell>
          <cell r="C89" t="str">
            <v>REVESTIMENTO COM CERÂMICA APLICADO EM PAREDE, ACABAMENTO ESMALTADO, AMBIENTE INTERNO/EXTERNO, PADRÃO EXTRA, DIMENSÃO DA PEÇA ATÉ 2025 CM2, PEI III, ASSENTAMENTO COM ARGAMASSA INDUSTRIALIZADA, INCLUSIVE REJUNTAMENTO</v>
          </cell>
          <cell r="H89">
            <v>8300.42</v>
          </cell>
        </row>
        <row r="90">
          <cell r="A90" t="str">
            <v>9.7</v>
          </cell>
          <cell r="C90" t="str">
            <v>REVESTIMENTO COM CERÂMICA APLICADO EM PAREDE, ACABAMENTO ESMALTADO, AMBIENTE INTERNO/EXTERNO, PADRÃO EXTRA, DIMENSÃO DA PEÇA ATÉ 2025 CM2, PEI III, ASSENTAMENTO COM ARGAMASSA INDUSTRIALIZADA, INCLUSIVE REJUNTAMENTO (COM DETALHE 3D)</v>
          </cell>
          <cell r="H90">
            <v>1078.92</v>
          </cell>
        </row>
        <row r="92">
          <cell r="A92" t="str">
            <v>10.0</v>
          </cell>
          <cell r="C92" t="str">
            <v>Pavimentação</v>
          </cell>
        </row>
        <row r="93">
          <cell r="A93" t="str">
            <v>10.1</v>
          </cell>
          <cell r="C93" t="str">
            <v>CAMADA DE REGULARIZAÇÃO COM ARGAMASSA, TRAÇO 1:3 ( CIMENTO E AREIA), ESP. 30MM, APLICAÇÃO MANUAL, PREPARO MECÂNICO</v>
          </cell>
          <cell r="H93">
            <v>20509.810000000001</v>
          </cell>
        </row>
        <row r="94">
          <cell r="A94" t="str">
            <v>10.2</v>
          </cell>
          <cell r="C94" t="str">
            <v>PISO EM GRANITINA, ESP. 8MM, ACABAMENTO POLIDO, COR CINZA, MODULAÇÃO DE 1X1M, INCLUSIVE JUNTA PLÁSTICA, RESINA IMPERMEABILIZANTE E POLIMENTO MECANIZADO.</v>
          </cell>
          <cell r="H94">
            <v>31441.8</v>
          </cell>
        </row>
        <row r="95">
          <cell r="A95" t="str">
            <v>10.3</v>
          </cell>
          <cell r="C95" t="str">
            <v>RODAPÉ EM GRANILITE/MARMORITE, ACABAMENTO POLIDO, COR CINZA, ALTURA 10CM, INCLUSIVE POLIMENTO</v>
          </cell>
          <cell r="H95">
            <v>7390.66</v>
          </cell>
        </row>
        <row r="96">
          <cell r="A96" t="str">
            <v>10.4</v>
          </cell>
          <cell r="C96" t="str">
            <v>PASSEIOS DE CONCRETO E = 8 CM, FCK = 15 MPA PADRÃO PREFEITURA</v>
          </cell>
          <cell r="H96">
            <v>3226.24</v>
          </cell>
        </row>
        <row r="97">
          <cell r="A97" t="str">
            <v>10.5</v>
          </cell>
          <cell r="C97" t="str">
            <v>PISO EM CONCRETO, USINADO CONVENCIONAL, FCK 15MPA, COM TELA SOLDADA NERVURADA TIPO Q-138, ACABAMENTO POLÍDO EM NÍVEL ZERO, ESP. 10CM, INCLUSIVE FORNECIMENTO, LANÇAMENTO, ADENSAMENTO, EXCLUSIVE JUNTA DE DILATAÇÃO</v>
          </cell>
          <cell r="H97">
            <v>69438.48</v>
          </cell>
        </row>
        <row r="99">
          <cell r="A99" t="str">
            <v>11.0</v>
          </cell>
          <cell r="C99" t="str">
            <v>Pedras</v>
          </cell>
        </row>
        <row r="100">
          <cell r="A100" t="str">
            <v>11.1</v>
          </cell>
          <cell r="C100" t="str">
            <v>PEITORIL DE GRANITO, NA COR CINZA ANDORINHA, COM PINGADEIRA, ESP. 3CM, ACABAMENTO POLIDO, ASSENTAMENTO COM ARGAMASSA INDUSTRIALIZADA, INCLUSIVE REJUNTAMENTO</v>
          </cell>
          <cell r="H100">
            <v>1805.18</v>
          </cell>
        </row>
        <row r="101">
          <cell r="A101" t="str">
            <v>11.2</v>
          </cell>
          <cell r="C101" t="str">
            <v>BANCADA EM GRANITO CINZA ANDORINHA E = 3 CM, APOIADA EM CONSOLE DE METALON 20 X 30 MM</v>
          </cell>
          <cell r="H101">
            <v>1048.01</v>
          </cell>
        </row>
        <row r="102">
          <cell r="A102" t="str">
            <v>11.3</v>
          </cell>
          <cell r="C102" t="str">
            <v>RODABANCA EM GRANITO CINZA ANDORINHA, ESP. 2CM, ALTURA DE 10CM, INCLUSIVE REJUNTAMENTO EM MASSA PLÁSTICA NA COR DA PEDRA.</v>
          </cell>
          <cell r="H102">
            <v>346.92</v>
          </cell>
        </row>
        <row r="103">
          <cell r="A103" t="str">
            <v>11.4</v>
          </cell>
          <cell r="C103" t="str">
            <v>TESTEIRA PARA BANCADA EM GRANITO, COR CINZA ANDORINHA, ESP. 2CM, ALTURA DE 10CM, INCLUSIVE POLIMENTO, CORTE/ COLAGEM EM MEIA ESQUADRIA E MASSA PLÁSTICA NA COR DA PEDRA</v>
          </cell>
          <cell r="H103">
            <v>1334.31</v>
          </cell>
        </row>
        <row r="105">
          <cell r="A105" t="str">
            <v>12.0</v>
          </cell>
          <cell r="C105" t="str">
            <v>Pintura</v>
          </cell>
        </row>
        <row r="106">
          <cell r="A106" t="str">
            <v>12.1</v>
          </cell>
          <cell r="C106" t="str">
            <v>EMASSAMENTO EM PAREDE COM MASSA CORRIDA (PVA), DUAS (2) DEMÃOS, INCLUSIVE LIXAMENTO PARA PINTURA.</v>
          </cell>
          <cell r="H106">
            <v>11102.18</v>
          </cell>
        </row>
        <row r="107">
          <cell r="A107" t="str">
            <v>12.2</v>
          </cell>
          <cell r="C107" t="str">
            <v>PREPARAÇÃO PARA EMASSAMENTO OU PINTURA (LÁTEX/ ACRÍLICA) EM PAREDE, INCLUSIVE UMA (1) DEMÃO DE SELADOR ACRÍLICO</v>
          </cell>
          <cell r="H107">
            <v>10813.27</v>
          </cell>
        </row>
        <row r="108">
          <cell r="A108" t="str">
            <v>12.3</v>
          </cell>
          <cell r="C108" t="str">
            <v>PINTURA ACRÍLICA EM TETO, DUAS (2) DEMÃOS, EXCLUSIVE SELADOR ACRÍLICO E MASSA ACRÍLICA/CORRIDA (PVA).</v>
          </cell>
          <cell r="H108">
            <v>4588.6099999999997</v>
          </cell>
        </row>
        <row r="109">
          <cell r="A109" t="str">
            <v>12.4</v>
          </cell>
          <cell r="C109" t="str">
            <v>PINTURA ACRÍLICA EM PAREDE, TRÊS (3) DEMÃOS, EXCLUSIVE SELADOR ACRÍLICO E MASSA ACRÍLICA/CORRIDA (PVA)</v>
          </cell>
          <cell r="H109">
            <v>28981.02</v>
          </cell>
        </row>
        <row r="110">
          <cell r="A110" t="str">
            <v>12.5</v>
          </cell>
          <cell r="C110" t="str">
            <v>PINTURA ACRÍLICA SOBRE PISOS CIMENTADOS, COM 2 DEMÃO.</v>
          </cell>
          <cell r="H110">
            <v>2316.08</v>
          </cell>
        </row>
        <row r="111">
          <cell r="A111" t="str">
            <v>12.6</v>
          </cell>
          <cell r="C111" t="str">
            <v>PINTURA EM ESMALTE SINTETICO, DUAS DEMÃOS COM ZARCÃO SOBRE ESQUADRIAS DE FERRO.</v>
          </cell>
          <cell r="H111">
            <v>58.23</v>
          </cell>
        </row>
        <row r="112">
          <cell r="A112" t="str">
            <v>12.7</v>
          </cell>
          <cell r="C112" t="str">
            <v>PINTURA PRESERVATIVA PARA MADEIRA, MÍNIMO 2 DEMÃOS, COM VERNIZ IMUNIZANTE E ÓLEO/ESMALTE., INCLUSIVE SELADOR.</v>
          </cell>
          <cell r="H112">
            <v>1525.71</v>
          </cell>
        </row>
        <row r="114">
          <cell r="A114" t="str">
            <v>13.0</v>
          </cell>
          <cell r="C114" t="str">
            <v>Instalação Eletrica</v>
          </cell>
        </row>
        <row r="115">
          <cell r="A115" t="str">
            <v>13.1</v>
          </cell>
          <cell r="C115" t="str">
            <v>Quadro de Distribuição de Luz e Força (QDLF)</v>
          </cell>
        </row>
        <row r="116">
          <cell r="A116" t="str">
            <v>13.1.1</v>
          </cell>
          <cell r="C116" t="str">
            <v>QUADRO DE DISTRIBUIÇÃO PARA 24 MÓDULOS COM BARRAMENTO 100 A</v>
          </cell>
          <cell r="H116">
            <v>476.66</v>
          </cell>
        </row>
        <row r="117">
          <cell r="A117" t="str">
            <v>13.1.2</v>
          </cell>
          <cell r="C117" t="str">
            <v>DISJUNTOR BIPOLAR TIPO DIN, CORRENTE NOMINAL DE 50A, FORNECIMENTO E INSTALAÇÃO,  NCLUSIVE TERMINAL ILHÓS</v>
          </cell>
          <cell r="H117">
            <v>465.76</v>
          </cell>
        </row>
        <row r="118">
          <cell r="A118" t="str">
            <v>13.1.3</v>
          </cell>
          <cell r="C118" t="str">
            <v>DISJUNTOR BIPOLAR TIPO DIN, CORRENTE NOMINAL DE 25A, FORNECIMENTO E INSTALAÇÃO, INCLUSIVE TERMINAL ILHÓS</v>
          </cell>
          <cell r="H118">
            <v>322.2</v>
          </cell>
        </row>
        <row r="119">
          <cell r="A119" t="str">
            <v>13.1.4</v>
          </cell>
          <cell r="C119" t="str">
            <v>VLC SLIM CLASSE 1 275V 12,5/60kA</v>
          </cell>
          <cell r="H119">
            <v>142.52000000000001</v>
          </cell>
        </row>
        <row r="120">
          <cell r="A120" t="str">
            <v>13.1.5</v>
          </cell>
          <cell r="C120" t="str">
            <v>CAIXA DE PASSAGEM, DIMENSÃO (20X20)CM, EM CHAPA DE AÇO, TIPO DE EMBUTIR, COM ACABAMENTO EM PINTURA ELETROSTÁTICA E TAMPA CEGA, INCLUSIVE FIXAÇÃO EM ALVENARIA</v>
          </cell>
          <cell r="H120">
            <v>103.82</v>
          </cell>
        </row>
        <row r="121">
          <cell r="A121" t="str">
            <v>13.2</v>
          </cell>
          <cell r="C121" t="str">
            <v>Rede de Distribuição</v>
          </cell>
        </row>
        <row r="122">
          <cell r="A122" t="str">
            <v>13.2.1</v>
          </cell>
          <cell r="C122" t="str">
            <v>LUMINÁRIA COMERCIAL CHANFRADA DE SOBREPOR, PARA DUAS (2) LÂMPADAS TUBULARES FLUORESCENTE 2X32W-ØT8 OU 2X40W-ØT10 OU LED 2X18W-ØT8, FORNECIMENTO E INSTALAÇÃO, EXCLUSIVE BASE, REATOR E LÂMPADAS.</v>
          </cell>
          <cell r="H122">
            <v>3101.28</v>
          </cell>
        </row>
        <row r="123">
          <cell r="A123" t="str">
            <v>13.2.2</v>
          </cell>
          <cell r="C123" t="str">
            <v>LUMINÁRIA ARANDELA FECHADA, COM PROTEÇÃO DA CHUVA, COMPLETA, DIÂMETRO 25CM, PARA UMA (1) LÂMPADA DE LED, POTÊNCIA 20W, BULBO A70, FORNECIMENTO E INSTALAÇÃO, INCLUSIVE BASE E LÂMPADA.</v>
          </cell>
          <cell r="H123">
            <v>591.41999999999996</v>
          </cell>
        </row>
        <row r="124">
          <cell r="A124" t="str">
            <v>13.2.3</v>
          </cell>
          <cell r="C124" t="str">
            <v>ELETRODUTO FLEXÍVEL CORRUGADO, PVC, ANTI-CHAMA, DN 32MM (1"), APLICADO EM ALVENARIA.</v>
          </cell>
          <cell r="H124">
            <v>2197.5</v>
          </cell>
        </row>
        <row r="125">
          <cell r="A125" t="str">
            <v>13.2.4</v>
          </cell>
          <cell r="C125" t="str">
            <v>CONJUNTO DE UM (1) INTERRUPTOR SIMPLES, CORRENTE 10A, TENSÃO 250V, (10A-250V), COM PLACA 4"X2" DE UM (1) POSTO, INCLUSIVE FORNECIMENTO, INSTALAÇÃO, SUPORTE, MÓDULO E PLACA</v>
          </cell>
          <cell r="H125">
            <v>450.06</v>
          </cell>
        </row>
        <row r="126">
          <cell r="A126" t="str">
            <v>13.2.5</v>
          </cell>
          <cell r="C126" t="str">
            <v>CONJUNTO DE UM (1) INTERRUPTOR SIMPLES, CORRENTE 10A, TENSÃO 250V, (10A-250V) E UM (1) INTERRUPTOR PARALELO, CORRENTE 10A, TENSÃO 250V, (10A-250V), COM PLACA 4"X2" DE DOIS (2) POSTOS, INCLUSIVE FORNECIMENTO, INSTALAÇÃO, SUPORTE, MÓDULO E PLACA</v>
          </cell>
          <cell r="H126">
            <v>117.74</v>
          </cell>
        </row>
        <row r="127">
          <cell r="A127" t="str">
            <v>13.2.6</v>
          </cell>
          <cell r="C127" t="str">
            <v>CONJUNTO DE UM (1) INTERRUPTORES BIPOLAR SIMPLES, CORRENTE 10A, TENSÃO 250V, (10A-250V), UM (1) INTERRUPTOR PARALELO, CORRENTE 10A, TENSÃO 250V, (10A-250V) E UMA UM (1) INTERRUPTOR PARALELO, CORRENTE 10A, TENSÃO 250V, (10A-250V), COM PLACA 4"X2" DE TRÊS (3) POSTOS, INCLUSIVE FORNECIMENTO, INSTALAÇÃO, SUPORTE, MÓDULO E PLACA.</v>
          </cell>
          <cell r="H127">
            <v>278.37</v>
          </cell>
        </row>
        <row r="128">
          <cell r="A128" t="str">
            <v>13.2.7</v>
          </cell>
          <cell r="C128" t="str">
            <v>RASGO EM ALVENARIA PARA PASSAGEM DE ELETRODUTO/TUBULAÇÃO, DIÂMETROS DE 32MM A 50MM (1.1/4" A 2"), EXCLUSIVE ENCHIMENTO</v>
          </cell>
          <cell r="H128">
            <v>643</v>
          </cell>
        </row>
        <row r="129">
          <cell r="A129" t="str">
            <v>13.2.8</v>
          </cell>
          <cell r="C129" t="str">
            <v>ENCHIMENTO DE RASGO EM ALVENARIA/CONCRETO COM ARGAMASSA, DIÂMETROS DE 32MM A 50MM (1.1/4" A 2"), INCLUSIVE ARGAMASSA, TRAÇO 1:2:8 (CIMENTO, CAL E AREIA), PREPARO MECÂNICO</v>
          </cell>
          <cell r="H129">
            <v>403</v>
          </cell>
        </row>
        <row r="130">
          <cell r="A130" t="str">
            <v>13.2.9</v>
          </cell>
          <cell r="C130" t="str">
            <v>CONJUNTO DE UMA (1) TOMADA PADRÃO, TRÊS (3) POLOS, CORRENTE 10A, TENSÃO 250V, (2P+T/10A-250V), COM PLACA 4"X2" DE UM (1) POSTO, INCLUSIVE FORNECIMENTO, INSTALAÇÃO, SUPORTE, MÓDULO E PLACA</v>
          </cell>
          <cell r="H130">
            <v>1679.94</v>
          </cell>
        </row>
        <row r="131">
          <cell r="A131" t="str">
            <v>13.2.10</v>
          </cell>
          <cell r="C131" t="str">
            <v>CABO DE COBRE FLEXÍVEL, CLASSE 5, ISOLAMENTO TIPO LSHF/ATOX, NÃO HALOGENADO, ANTICHAMA, TERMOPLÁSTICO, UNIPOLAR, SEÇÃO 1,5 MM2, 70°C, 450/750V - FORNECIMENTO E INSTALAÇÃO.</v>
          </cell>
          <cell r="H131">
            <v>1881</v>
          </cell>
        </row>
        <row r="132">
          <cell r="A132" t="str">
            <v>13.2.11</v>
          </cell>
          <cell r="C132" t="str">
            <v>CABO DE COBRE FLEXÍVEL, CLASSE 5, ISOLAMENTO TIPO LSHF/ATOX, NÃO HALOGENADO, ANTICHAMA, TERMOPLÁSTICO, UNIPOLAR, SEÇÃO 2,5 MM2, 70°C, 450/750V - FORNECIMENTO E INSTALAÇÃO.</v>
          </cell>
          <cell r="H132">
            <v>948</v>
          </cell>
        </row>
        <row r="133">
          <cell r="A133" t="str">
            <v>13.2.12</v>
          </cell>
          <cell r="C133" t="str">
            <v>CABO DE COBRE FLEXÍVEL, CLASSE 5, ISOLAMENTO TIPO LSHF/ATOX, NÃO HALOGENADO, ANTICHAMA, TERMOPLÁSTICO, UNIPOLAR, SEÇÃO 6 MM2, 70°C, 450/750V - FORNECIMENTO E INSTALAÇÃO.</v>
          </cell>
          <cell r="H133">
            <v>1422</v>
          </cell>
        </row>
        <row r="134">
          <cell r="A134" t="str">
            <v>13.3</v>
          </cell>
          <cell r="C134" t="str">
            <v>Aterramento</v>
          </cell>
          <cell r="H134">
            <v>0</v>
          </cell>
        </row>
        <row r="135">
          <cell r="A135" t="str">
            <v>13.3.1</v>
          </cell>
          <cell r="C135" t="str">
            <v>ATERRAMENTO COMPLETO, COM 3 HASTES COPPERWELD 5/8" X 2,40 M.</v>
          </cell>
          <cell r="H135">
            <v>338.09</v>
          </cell>
        </row>
        <row r="136">
          <cell r="A136" t="str">
            <v>13.3.2</v>
          </cell>
          <cell r="C136" t="str">
            <v>CABO DE COBRE NU #16MM2 - 7 FIOSX1,70MM, PARA ELEMENTOS DE CAPTAÇÃO/ ANEL DE CINTAMENTO/ DESCIDA (SPDA), INCLUSIVE SUPORTE E ISOLADOR.</v>
          </cell>
          <cell r="H136">
            <v>416.76</v>
          </cell>
        </row>
        <row r="138">
          <cell r="A138" t="str">
            <v>14.0</v>
          </cell>
          <cell r="C138" t="str">
            <v>Instalação Dados e Vozes</v>
          </cell>
        </row>
        <row r="139">
          <cell r="A139" t="str">
            <v>14.1</v>
          </cell>
          <cell r="C139" t="str">
            <v>ELETRODUTO FLEXÍVEL CORRUGADO, PVC, ANTI-CHAMA, DN 25MM (3/4"), APLICADO EM ALVENARIA, EXCLUSIVE RASGO</v>
          </cell>
          <cell r="H139">
            <v>309.5</v>
          </cell>
        </row>
        <row r="140">
          <cell r="A140" t="str">
            <v>14.2</v>
          </cell>
          <cell r="C140" t="str">
            <v>CABO UTP COM QUATRO (4) PARES, CATEGORIA 6, CLASSIFICAÇÃO LSZH, COM ISOLAMENTO NÃO HALOGENADO E ANTICHAMA, EXCLUSIVE CONECTOR/PLUG MACHO RJ45 E CRIMPAGEM</v>
          </cell>
          <cell r="H140">
            <v>781</v>
          </cell>
        </row>
        <row r="141">
          <cell r="A141" t="str">
            <v>14.3</v>
          </cell>
          <cell r="C141" t="str">
            <v>CABO COAXIAL RG-59-75 OHMS</v>
          </cell>
          <cell r="H141">
            <v>368</v>
          </cell>
        </row>
        <row r="142">
          <cell r="A142" t="str">
            <v>14.4</v>
          </cell>
          <cell r="C142" t="str">
            <v>CAIXA DE PASSAGEM, DIMENSÃO (15X15)CM, EM CHAPA DE AÇO, TIPO DE EMBUTIR, COM ACABAMENTO EM PINTURA ELETROSTÁTICA E TAMPA CEGA, INCLUSIVE FIXAÇÃO EM ALVENARIA</v>
          </cell>
          <cell r="H142">
            <v>637.21</v>
          </cell>
        </row>
        <row r="143">
          <cell r="A143" t="str">
            <v>14.5</v>
          </cell>
          <cell r="C143" t="str">
            <v>CAIXA DE PASSAGEM, DIMENSÃO (15X15)CM, EM CHAPA DE AÇO, TIPO DE EMBUTIR, COM ACABAMENTO EM PINTURA ELETROSTÁTICA E TAMPA CEGA, INCLUSIVE FIXAÇÃO EM ALVENARIA.</v>
          </cell>
          <cell r="H143">
            <v>59.55</v>
          </cell>
        </row>
        <row r="145">
          <cell r="A145" t="str">
            <v>15.0</v>
          </cell>
          <cell r="C145" t="str">
            <v>Instalações Hidraulicas</v>
          </cell>
        </row>
        <row r="146">
          <cell r="A146" t="str">
            <v>15.1</v>
          </cell>
          <cell r="C146" t="str">
            <v>Tubulaçoes e conexoes em PVC</v>
          </cell>
        </row>
        <row r="147">
          <cell r="A147" t="str">
            <v>15.1.1</v>
          </cell>
          <cell r="C147" t="str">
            <v>FORNECIMENTO E ASSENTAMENTO DE TUBO PVC RÍGIDO SOLDÁVEL, ÁGUA FRIA, DN 32 MM (1") , INCLUSIVE CONEXÕES</v>
          </cell>
          <cell r="H147">
            <v>1764.5</v>
          </cell>
        </row>
        <row r="148">
          <cell r="A148" t="str">
            <v>15.1.2</v>
          </cell>
          <cell r="C148" t="str">
            <v>FORNECIMENTO E ASSENTAMENTO DE TUBO PVC RÍGIDO SOLDÁVEL, ÁGUA FRIA, DN 50 MM (1.1/2"), INCLUSIVE CONEXÕES</v>
          </cell>
          <cell r="H148">
            <v>2982.7</v>
          </cell>
        </row>
        <row r="149">
          <cell r="A149" t="str">
            <v>15.1.3</v>
          </cell>
          <cell r="C149" t="str">
            <v>PONTO DE EMBUTIR PARA ÁGUA FRIA EM TUBO DE PVC RÍGIDO SOLDÁVEL, DN 20MM (1/2"), EMBUTIDO NA ALVENARIA COM DISTÂNCIA DE ATÉ CINCO (5) METROS DA TOMADA DE ÁGUA, INCLUSIVE CONEXÕES E FIXAÇÃO DO TUBO COM ENCHIMENTO DO RASGO NA ALVENARIA/CONCRETO COM ARGAMASSA</v>
          </cell>
          <cell r="H149">
            <v>936.42</v>
          </cell>
        </row>
        <row r="150">
          <cell r="A150" t="str">
            <v>15.1.4</v>
          </cell>
          <cell r="C150" t="str">
            <v>ADAPTADOR SOLDÁVEL DE PVC MARROM COM FLANGES E ANEL PARA CAIXA DÁGUA Ø 32 MM X 1"</v>
          </cell>
          <cell r="H150">
            <v>84.28</v>
          </cell>
        </row>
        <row r="151">
          <cell r="A151" t="str">
            <v>15.2</v>
          </cell>
          <cell r="C151" t="str">
            <v>Acessórios e Complementos</v>
          </cell>
          <cell r="H151">
            <v>0</v>
          </cell>
        </row>
        <row r="152">
          <cell r="A152" t="str">
            <v>15.2.1</v>
          </cell>
          <cell r="C152" t="str">
            <v>REGISTRO DE GAVETA, TIPO BASE, ROSCÁVEL 1" (PARA TUBO SOLDÁVEL OU PPR DN 32MM/CPVC DN 28MM), INCLUSIVE ACABAMENTO (PADRÃO MÉDIO) E CANOPLA CROMADOS</v>
          </cell>
          <cell r="H152">
            <v>840.24</v>
          </cell>
        </row>
        <row r="153">
          <cell r="A153" t="str">
            <v>15.2.2</v>
          </cell>
          <cell r="C153" t="str">
            <v>REGISTRO DE ESFERA, TIPO PVC SOLDÁVEL DN 50MM (1.1/2"), INCLUSIVE VOLANTE PARA ACIONAMENTO</v>
          </cell>
          <cell r="H153">
            <v>67.8</v>
          </cell>
        </row>
        <row r="154">
          <cell r="A154" t="str">
            <v>15.2.3</v>
          </cell>
          <cell r="C154" t="str">
            <v>TORNEIRA DE BOIA, TIPO ROSCÁVEL 3/4", EXCLUSIVE ADAPTADOR SOLDÁVEL DE PVC COM FLANGES E ANEL PARA CAIXA DÁGUA</v>
          </cell>
          <cell r="H154">
            <v>110.78</v>
          </cell>
        </row>
        <row r="155">
          <cell r="A155" t="str">
            <v>15.2.4</v>
          </cell>
          <cell r="C155" t="str">
            <v>CAIXA D´ÁGUA DE POLIETILENO, CAPACIDADE DE 1.000L, INCLUSIVE TAMPA, TORNEIRA DE BOIA, EXTRAVASOR, TUBO DE LIMPEZA E ACESSÓRIOS, EXCLUSIVE TUBULAÇÃO DE ENTRADA/SAÍDA DE ÁGUA.</v>
          </cell>
          <cell r="H155">
            <v>1097.22</v>
          </cell>
        </row>
        <row r="157">
          <cell r="A157" t="str">
            <v>16.0</v>
          </cell>
          <cell r="C157" t="str">
            <v>Instalações de Águas Pluviais</v>
          </cell>
        </row>
        <row r="158">
          <cell r="A158" t="str">
            <v>16.1</v>
          </cell>
          <cell r="C158" t="str">
            <v>Tubulações e Conexões de PVC</v>
          </cell>
        </row>
        <row r="159">
          <cell r="A159" t="str">
            <v>16.1.1</v>
          </cell>
          <cell r="C159" t="str">
            <v>FORNECIMENTO E ASSENTAMENTO DE TUBO PVC RÍGIDO, ESGOTO, PBV - SÉRIE REFORÇADO, DN 100 MM (4"), INCLUSIVE CONEXÕES</v>
          </cell>
          <cell r="H159">
            <v>2003.4</v>
          </cell>
        </row>
        <row r="160">
          <cell r="A160" t="str">
            <v>16.2</v>
          </cell>
          <cell r="C160" t="str">
            <v>Acessórios e Complementos</v>
          </cell>
        </row>
        <row r="161">
          <cell r="A161" t="str">
            <v>16.2.1</v>
          </cell>
          <cell r="C161" t="str">
            <v>CAIXA DE DRENAGEM DE INSPEÇÃO/PASSAGEM EM ALVENARIA (30X30X40CM), REVESTIMENTO EM ARGAMASSA COM ADITIVO IMPERMEABILIZANTE, COM TAMPA EM GRELHA, INCLUSIVE ESCAVAÇÃO, REATERRO E TRANSPORTE E RETIRADA DO MATERIAL ESCAVADO (EM CAÇAMBA)</v>
          </cell>
          <cell r="H161">
            <v>1992.78</v>
          </cell>
        </row>
        <row r="162">
          <cell r="A162" t="str">
            <v>16.2.2</v>
          </cell>
          <cell r="C162" t="str">
            <v>CAIXA DE ÁGUA PLUVIAL DE INSPEÇÃO/PASSAGEM EM ALVENARIA ( 50X50X60CM), REVESTIMENTO EM ARGAMASSA COM ADITIVO IMPERMEABILIZANTE, COM TAMPA DE CONCRETO, INCLUSIVE ESCAVAÇÃO, REATERRO E TRANSPORTE E RETIRADA DO MATERIAL ESCAVADO (EM CAÇAMBA)</v>
          </cell>
          <cell r="H162">
            <v>510.34</v>
          </cell>
        </row>
        <row r="164">
          <cell r="A164" t="str">
            <v>17.0</v>
          </cell>
          <cell r="C164" t="str">
            <v>Instalações Sanitárias</v>
          </cell>
        </row>
        <row r="165">
          <cell r="A165" t="str">
            <v>17.1</v>
          </cell>
          <cell r="C165" t="str">
            <v>Tubulações e Conexões de PVC</v>
          </cell>
        </row>
        <row r="166">
          <cell r="A166" t="str">
            <v>17.1.1</v>
          </cell>
          <cell r="C166" t="str">
            <v>FORNECIMENTO E ASSENTAMENTO DE TUBO PVC RÍGIDO, ESGOTO, PBV - SÉRIE NORMAL, DN 100 MM (4"), INCLUSIVE CONEXÕES.</v>
          </cell>
          <cell r="H166">
            <v>1887.2</v>
          </cell>
        </row>
        <row r="167">
          <cell r="A167" t="str">
            <v>17.1.2</v>
          </cell>
          <cell r="C167" t="str">
            <v>FORNECIMENTO E ASSENTAMENTO DE TUBO PVC RÍGIDO, ESGOTO, PBV - SÉRIE NORMAL, DN 50 MM (2"), INCLUSIVE CONEXÕES.</v>
          </cell>
          <cell r="H167">
            <v>672.2</v>
          </cell>
        </row>
        <row r="168">
          <cell r="A168" t="str">
            <v>17.1.3</v>
          </cell>
          <cell r="C168" t="str">
            <v>FORNECIMENTO E ASSENTAMENTO DE TUBO PVC RÍGIDO, ESGOTO, PB - SÉRIE NORMAL, DN 40MM (1.1/2"), INCLUSIVE CONEXÕES</v>
          </cell>
          <cell r="H168">
            <v>258.2</v>
          </cell>
        </row>
        <row r="169">
          <cell r="A169" t="str">
            <v>17.1.4</v>
          </cell>
          <cell r="C169" t="str">
            <v>CAIXA DE ESGOTO DE INSPEÇÃO/PASSAGEM EM ALVENARIA ( 50X50X60CM), REVESTIMENTO EM ARGAMASSA COM ADITIVO IMPERMEABILIZANTE, COM TAMPA DE CONCRETO, INCLUSIVE ESCAVAÇÃO, REATERRO E TRANSPORTE E RETIRADA DO MATERIAL ESCAVADO (EM CAÇAMBA)</v>
          </cell>
          <cell r="H169">
            <v>2041.36</v>
          </cell>
        </row>
        <row r="170">
          <cell r="A170" t="str">
            <v>17.2</v>
          </cell>
          <cell r="C170" t="str">
            <v>Acessórios e Complementos</v>
          </cell>
          <cell r="H170">
            <v>0</v>
          </cell>
        </row>
        <row r="171">
          <cell r="A171" t="str">
            <v>17.2.1</v>
          </cell>
          <cell r="C171" t="str">
            <v>CAIXA SIFONADA, PVC, DN 150 X 185 X 75 MM, FORNECIDA E INSTALADA EM RAMAL DE ENCAMINHAMENTO.</v>
          </cell>
          <cell r="H171">
            <v>141.04</v>
          </cell>
        </row>
        <row r="172">
          <cell r="A172" t="str">
            <v>17.2.2</v>
          </cell>
          <cell r="C172" t="str">
            <v>CAIXA SIFONADA EM PVC COM TAMPA CEGA 150 X 150 X 50 MM</v>
          </cell>
          <cell r="H172">
            <v>364.64</v>
          </cell>
        </row>
        <row r="173">
          <cell r="A173" t="str">
            <v>17.2.3</v>
          </cell>
          <cell r="C173" t="str">
            <v>CAIXA DE GORDURA DUPLA (CGD), CIRCULAR, EM CONCRETO PRÉ-MOLDADO, CAPACIDADE DE 120L, INCLUSIVE ESCAVAÇÃO, REATERRO, TRANSPORTE E RETIRADA DO MATERIAL ESCAVADO (EM CAÇAMBA)</v>
          </cell>
          <cell r="H173">
            <v>310.02999999999997</v>
          </cell>
        </row>
        <row r="175">
          <cell r="A175" t="str">
            <v>18.0</v>
          </cell>
          <cell r="C175" t="str">
            <v>Prevenção e Combate a Incendio</v>
          </cell>
        </row>
        <row r="176">
          <cell r="A176" t="str">
            <v>18.1</v>
          </cell>
          <cell r="C176" t="str">
            <v>LUMINÁRIA DE EMERGÊNCIA AUTÔNOMA, TIPO LED POTÊNCIA TOTAL DE 2W, FORNECIMENTO E INSTALAÇÃO</v>
          </cell>
          <cell r="H176">
            <v>322.89999999999998</v>
          </cell>
        </row>
        <row r="177">
          <cell r="A177" t="str">
            <v>18.2</v>
          </cell>
          <cell r="C177" t="str">
            <v>CABO DE COBRE FLEXÍVEL, CLASSE 5, ISOLAMENTO TIPO LSHF/ATOX, NÃO HALOGENADO, ANTICHAMA, TERMOPLÁSTICO, UNIPOLAR, SEÇÃO 1,5 MM2, 70°C, 450/750V - FORNECIMENTO E INSTALAÇÃO</v>
          </cell>
          <cell r="H177">
            <v>342</v>
          </cell>
        </row>
        <row r="178">
          <cell r="A178" t="str">
            <v>18.3</v>
          </cell>
          <cell r="C178" t="str">
            <v>BASE DECORATIVA PARA EXTINTORES</v>
          </cell>
          <cell r="H178">
            <v>88.74</v>
          </cell>
        </row>
        <row r="179">
          <cell r="A179" t="str">
            <v>18.4</v>
          </cell>
          <cell r="C179" t="str">
            <v>EXTINTOR DE INCÊNDIO ÁGUA PRESSURIZADA 2-A, CAPACIDADE 10 L</v>
          </cell>
          <cell r="H179">
            <v>267.86</v>
          </cell>
        </row>
        <row r="180">
          <cell r="A180" t="str">
            <v>18.5</v>
          </cell>
          <cell r="C180" t="str">
            <v>EXTINTOR DE INCÊNDIO TIPO PÓ QUÍMICO 2-A:20-B:C, CAPACIDADE 6 KG</v>
          </cell>
          <cell r="H180">
            <v>296.39999999999998</v>
          </cell>
        </row>
        <row r="181">
          <cell r="A181" t="str">
            <v>18.6</v>
          </cell>
          <cell r="C181" t="str">
            <v>PLACA FOTOLUMINESCENTE PARA SINALIZAÇÃO DE  EMERGÊNCIA, TIPO "S12", DIMENSÃO (380X190)MM, INCLUSIVE FIXAÇÃO.</v>
          </cell>
          <cell r="H181">
            <v>50.4</v>
          </cell>
        </row>
        <row r="183">
          <cell r="A183" t="str">
            <v>19.0</v>
          </cell>
          <cell r="C183" t="str">
            <v>Louças e Metais</v>
          </cell>
        </row>
        <row r="184">
          <cell r="A184" t="str">
            <v>19.1</v>
          </cell>
          <cell r="C184" t="str">
            <v>Louças e Complementos</v>
          </cell>
        </row>
        <row r="185">
          <cell r="A185" t="str">
            <v>19.1.1</v>
          </cell>
          <cell r="C185" t="str">
            <v>BACIA SANITÁRIA (VASO) DE LOUÇA CONVENCIONAL, COR BRANCA, INCLUSIVE ACESSÓRIOS DE FIXAÇÃO/VEDAÇÃO, VÁLVULA DE DESCARGA METÁLICA COM ACIONAMENTO DUPLO, TUBO DE LIGAÇÃO DE LATÃO COM CANOPLA, FORNECIMENTO, INSTALAÇÃO E REJUNTAMENTO</v>
          </cell>
          <cell r="H185">
            <v>2192.88</v>
          </cell>
        </row>
        <row r="186">
          <cell r="A186" t="str">
            <v>19.1.2</v>
          </cell>
          <cell r="C186"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H186">
            <v>2237.42</v>
          </cell>
        </row>
        <row r="187">
          <cell r="A187" t="str">
            <v>19.1.3</v>
          </cell>
          <cell r="C187" t="str">
            <v>CUBA DE LOUÇA BRANCA DE EMBUTIR, FORMATO OVAL, INCLUSIVE VÁLVULA DE ESCOAMENTO DE METAL COM ACABAMENTO CROMADO, SIFÃO DE METAL TIPO COPO COM ACABAMENTO CROMADO, FORNECIMENTO E INSTALAÇÃO</v>
          </cell>
          <cell r="H187">
            <v>981.88</v>
          </cell>
        </row>
        <row r="188">
          <cell r="A188" t="str">
            <v>19.1.4</v>
          </cell>
          <cell r="C188"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H188">
            <v>1059.96</v>
          </cell>
        </row>
        <row r="189">
          <cell r="A189" t="str">
            <v>19.1.5</v>
          </cell>
          <cell r="C189" t="str">
            <v>CUBA EM AÇO INOXIDÁVEL DE EMBUTIR, AISI 304, APLICAÇÃO PARA PIA (465X330X115MM), NÚMERO 1, ASSENTAMENTO EM BANCADA, INCLUSIVE VÁLVULA DE ESCOAMENTO DE METAL COM ACABAMENTO CROMADO, SIFÃO DE METAL TIPO COPO COM ACABAMENTO CROMADO, FORNECIMENTO E INSTALAÇÃO</v>
          </cell>
          <cell r="H189">
            <v>626.77</v>
          </cell>
        </row>
        <row r="190">
          <cell r="A190" t="str">
            <v>19.1.6</v>
          </cell>
          <cell r="C190" t="str">
            <v>TANQUE DE MÁRMORE SINTÉTICO DUPLO, CAPACIDADE 37 LITROS, INCLUSIVE ACESSÓRIOS DE FIXAÇÃO, VÁLVULA DE ESCOAMENTO DE METAL COM ACABAMENTO CROMADO, SIFÃO DE METAL TIPO COPO COM ACABAMENTO CROMADO, FORNECIMENTO E INSTALAÇÃO, EXCLUSIVE TORNEIRA</v>
          </cell>
          <cell r="H190">
            <v>956.94</v>
          </cell>
        </row>
        <row r="191">
          <cell r="A191" t="str">
            <v>19.1.7</v>
          </cell>
          <cell r="C191" t="str">
            <v>PAPELEIRA METÁLICA CROMADA, INCLUSIVE FIXAÇÃO</v>
          </cell>
          <cell r="H191">
            <v>292.27999999999997</v>
          </cell>
        </row>
        <row r="192">
          <cell r="A192" t="str">
            <v>19.1.8</v>
          </cell>
          <cell r="C192" t="str">
            <v>SABONETEIRA PLÁSTICA TIPO DISPENSER RESERVATÓRIO 800A 1500 ML</v>
          </cell>
          <cell r="H192">
            <v>511.7</v>
          </cell>
        </row>
        <row r="193">
          <cell r="A193" t="str">
            <v>19.1.9</v>
          </cell>
          <cell r="C193" t="str">
            <v>DISPENSER EM PLÁSTICO PARA PAPEL TOALHA 2 OU 3 FOLHAS</v>
          </cell>
          <cell r="H193">
            <v>345.4</v>
          </cell>
        </row>
        <row r="194">
          <cell r="A194" t="str">
            <v>19.1.10</v>
          </cell>
          <cell r="C194" t="str">
            <v>DUCHA HIGIÊNICA COM REGISTRO PARA CONTROLE DE FLUXO DE ÁGUA, DIÂMETRO 1/2" (20MM), INCLUSIVE FORNECIMENTO E INSTALAÇÃO</v>
          </cell>
          <cell r="H194">
            <v>799.56</v>
          </cell>
        </row>
        <row r="195">
          <cell r="A195" t="str">
            <v>19.1.11</v>
          </cell>
          <cell r="C195" t="str">
            <v>ESPELHO (60 X 90) CM, E = 4 MM, COLOCADO COM PARAFUSO FINESSON.</v>
          </cell>
          <cell r="H195">
            <v>1077.8800000000001</v>
          </cell>
        </row>
        <row r="196">
          <cell r="A196" t="str">
            <v>19.2</v>
          </cell>
          <cell r="C196" t="str">
            <v>Metais e Complementos</v>
          </cell>
        </row>
        <row r="197">
          <cell r="A197" t="str">
            <v>19.2.1</v>
          </cell>
          <cell r="C197" t="str">
            <v>TORNEIRA METÁLICA PARA LAVATÓRIO, ACIONAMENTO AO TOQUE, FECHAMENTO AUTOMÁTICO, ACABAMENTO CROMADO, COM AREJADOR, APLICAÇÃO DE MESA, INCLUSIVE ENGATE FLEXÍVEL METÁLICO, FORNECIMENTO E INSTALAÇÃO</v>
          </cell>
          <cell r="H197">
            <v>1181.44</v>
          </cell>
        </row>
        <row r="198">
          <cell r="A198" t="str">
            <v>19.2.2</v>
          </cell>
          <cell r="C198" t="str">
            <v>TORNEIRA METÁLICA PARA TANQUE, ACABAMENTO CROMADO, BICO COM ROSCA, FORNECIMENTO E INSTALAÇÃO</v>
          </cell>
          <cell r="H198">
            <v>164.78</v>
          </cell>
        </row>
        <row r="199">
          <cell r="A199" t="str">
            <v>19.2.3</v>
          </cell>
          <cell r="C199" t="str">
            <v>TORNEIRA METÁLICA PARA PIA, BICA MÓVEL, ABERTURA 1/4 DE VOLTA, ACABAMENTO CROMADO, COM AREJADOR, APLICAÇÃO DE MESA, INCLUSIVE ENGATE FLEXÍVEL METÁLICO, FORNECIMENTO E INSTALAÇÃO</v>
          </cell>
          <cell r="H199">
            <v>229.24</v>
          </cell>
        </row>
        <row r="200">
          <cell r="A200" t="str">
            <v>19.2.4</v>
          </cell>
          <cell r="C200" t="str">
            <v>TORNEIRA METÁLICA PARA IRRIGAÇÃO/JARDIM, ACABAMENTO CROMADO, APLICAÇÃO DE PAREDE, INCLUSIVE FORNECIMENTO E INSTALAÇÃO</v>
          </cell>
          <cell r="H200">
            <v>65.92</v>
          </cell>
        </row>
        <row r="201">
          <cell r="A201" t="str">
            <v>19.2.5</v>
          </cell>
          <cell r="C201" t="str">
            <v>BARRA DE APOIO EM AÇO INOX POLIDO PARA LAVATÓRIO DE CANTO, DN 1.1/4" (31,75MM), PARA ACESSIBILIDADE (PMR/PCR), INSTALADO EM PAREDE, INCLUSIVE FORNECIMENTO, INSTALAÇÃO E ACESSÓRIOS PARA FIXAÇÃO</v>
          </cell>
          <cell r="H201">
            <v>510.14</v>
          </cell>
        </row>
        <row r="202">
          <cell r="A202" t="str">
            <v>19.2.6</v>
          </cell>
          <cell r="C202" t="str">
            <v>BARRA DE APOIO EM AÇO INOX POLIDO RETA, DN 1.1/4" (31,75MM) , PARA ACESSIBILIDADE (PMR/PCR), COMPRIMENTO 40CM, INSTALADO EM PORTA, INCLUSIVE FORNECIMENTO, INSTALAÇÃO E ACESSÓRIOS PARA FIXAÇÃO</v>
          </cell>
          <cell r="H202">
            <v>765</v>
          </cell>
        </row>
        <row r="203">
          <cell r="A203" t="str">
            <v>19.2.7</v>
          </cell>
          <cell r="C203" t="str">
            <v>BARRA DE APOIO EM AÇO INOX POLIDO RETA, DN 1.1/4" (31,75MM), PARA ACESSIBILIDADE (PMR/PCR), COMPRIMENTO 80CM, INSTALADO EM PAREDE, INCLUSIVE FORNECIMENTO, INSTALAÇÃO E ACESSÓRIOS PARA FIXAÇÃO</v>
          </cell>
          <cell r="H203">
            <v>1043.1600000000001</v>
          </cell>
        </row>
        <row r="205">
          <cell r="A205" t="str">
            <v>20.0</v>
          </cell>
          <cell r="C205" t="str">
            <v>Serviços Finais</v>
          </cell>
        </row>
        <row r="206">
          <cell r="A206" t="str">
            <v>20.1</v>
          </cell>
          <cell r="C206" t="str">
            <v>LIMPEZA FINAL E PERMANENTE DA OBRA.</v>
          </cell>
          <cell r="H206">
            <v>1831.51</v>
          </cell>
        </row>
        <row r="207">
          <cell r="A207" t="str">
            <v>20.2</v>
          </cell>
          <cell r="C207" t="str">
            <v>LASTRO DE SEIXO (NA COR BRANCA), INCLUSIVE LANÇAMENTO E ESPALHAMENTO MANUAL</v>
          </cell>
          <cell r="H207">
            <v>134.35</v>
          </cell>
        </row>
        <row r="208">
          <cell r="A208" t="str">
            <v>20.3</v>
          </cell>
          <cell r="C208" t="str">
            <v>PLACA DE ALUMÍNIO, DIMENSÃO (15X15)CM, COM PICTOGRAMA EM PELÍCULA ADESIVA, INCLUSIVE FIXAÇÃO (PORTAS BANHEIROS PNE).</v>
          </cell>
          <cell r="H208">
            <v>136.28</v>
          </cell>
        </row>
        <row r="209">
          <cell r="A209" t="str">
            <v>20.4</v>
          </cell>
          <cell r="C209" t="str">
            <v>PLACA DE ALUMÍNIO FUNDIDO, DIMENSÃO (20X5)CM, PARA DENOMINAÇÃO DE CÔMODOS, INCLUSIVE FIXAÇÃO</v>
          </cell>
          <cell r="H209">
            <v>627.20000000000005</v>
          </cell>
        </row>
        <row r="210">
          <cell r="A210" t="str">
            <v>20.5</v>
          </cell>
          <cell r="C210" t="str">
            <v>PLACA DE INAUGURAÇÃO EM ALUMÍNIO FUNDIDO 85 X 50 CM "PADRÃO PREFEITURA".</v>
          </cell>
          <cell r="H210">
            <v>1406.72</v>
          </cell>
        </row>
        <row r="216">
          <cell r="H216">
            <v>948772.27999999991</v>
          </cell>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65C54-655C-4670-BC0E-36244FAF0219}">
  <dimension ref="A1:AD216"/>
  <sheetViews>
    <sheetView tabSelected="1" topLeftCell="A179" zoomScale="85" zoomScaleNormal="85" workbookViewId="0">
      <selection activeCell="D31" sqref="D31"/>
    </sheetView>
  </sheetViews>
  <sheetFormatPr defaultRowHeight="15" x14ac:dyDescent="0.25"/>
  <cols>
    <col min="1" max="1" width="6.85546875" style="147" bestFit="1" customWidth="1"/>
    <col min="2" max="2" width="74.7109375" style="148" customWidth="1"/>
    <col min="3" max="3" width="21.28515625" bestFit="1" customWidth="1"/>
    <col min="4" max="4" width="13.42578125" customWidth="1"/>
    <col min="5" max="5" width="16.85546875" bestFit="1" customWidth="1"/>
    <col min="6" max="6" width="10" bestFit="1" customWidth="1"/>
    <col min="7" max="7" width="17.28515625" bestFit="1" customWidth="1"/>
    <col min="8" max="8" width="11.5703125" bestFit="1" customWidth="1"/>
    <col min="9" max="9" width="19" bestFit="1" customWidth="1"/>
    <col min="10" max="10" width="11.85546875" bestFit="1" customWidth="1"/>
    <col min="11" max="11" width="18" customWidth="1"/>
    <col min="12" max="12" width="11.140625" bestFit="1" customWidth="1"/>
    <col min="13" max="13" width="18" bestFit="1" customWidth="1"/>
    <col min="14" max="14" width="11.5703125" bestFit="1" customWidth="1"/>
    <col min="15" max="15" width="16.28515625" bestFit="1" customWidth="1"/>
    <col min="16" max="16" width="11.85546875" bestFit="1" customWidth="1"/>
    <col min="17" max="17" width="16.7109375" bestFit="1" customWidth="1"/>
    <col min="18" max="18" width="12.140625" bestFit="1" customWidth="1"/>
    <col min="19" max="19" width="16.7109375" customWidth="1"/>
    <col min="20" max="20" width="9.42578125" bestFit="1" customWidth="1"/>
    <col min="21" max="21" width="16.28515625" bestFit="1" customWidth="1"/>
    <col min="22" max="22" width="9.42578125" bestFit="1" customWidth="1"/>
    <col min="23" max="23" width="16.7109375" bestFit="1" customWidth="1"/>
    <col min="24" max="24" width="9.42578125" bestFit="1" customWidth="1"/>
    <col min="25" max="25" width="16.28515625" bestFit="1" customWidth="1"/>
    <col min="26" max="26" width="10.28515625" bestFit="1" customWidth="1"/>
    <col min="27" max="27" width="16.28515625" bestFit="1" customWidth="1"/>
    <col min="28" max="28" width="20.42578125" bestFit="1" customWidth="1"/>
    <col min="29" max="29" width="14.42578125" customWidth="1"/>
    <col min="33" max="33" width="11.5703125" bestFit="1" customWidth="1"/>
    <col min="257" max="257" width="6.85546875" bestFit="1" customWidth="1"/>
    <col min="258" max="258" width="74.7109375" customWidth="1"/>
    <col min="259" max="259" width="21.28515625" bestFit="1" customWidth="1"/>
    <col min="260" max="260" width="13.42578125" customWidth="1"/>
    <col min="261" max="261" width="16.85546875" bestFit="1" customWidth="1"/>
    <col min="262" max="262" width="10" bestFit="1" customWidth="1"/>
    <col min="263" max="263" width="17.28515625" bestFit="1" customWidth="1"/>
    <col min="264" max="264" width="11.5703125" bestFit="1" customWidth="1"/>
    <col min="265" max="265" width="19" bestFit="1" customWidth="1"/>
    <col min="266" max="266" width="11.85546875" bestFit="1" customWidth="1"/>
    <col min="267" max="267" width="18" customWidth="1"/>
    <col min="268" max="268" width="11.140625" bestFit="1" customWidth="1"/>
    <col min="269" max="269" width="18" bestFit="1" customWidth="1"/>
    <col min="270" max="270" width="11.5703125" bestFit="1" customWidth="1"/>
    <col min="271" max="271" width="16.28515625" bestFit="1" customWidth="1"/>
    <col min="272" max="272" width="11.85546875" bestFit="1" customWidth="1"/>
    <col min="273" max="273" width="16.7109375" bestFit="1" customWidth="1"/>
    <col min="274" max="274" width="12.140625" bestFit="1" customWidth="1"/>
    <col min="275" max="275" width="16.7109375" customWidth="1"/>
    <col min="276" max="276" width="9.42578125" bestFit="1" customWidth="1"/>
    <col min="277" max="277" width="16.28515625" bestFit="1" customWidth="1"/>
    <col min="278" max="278" width="9.42578125" bestFit="1" customWidth="1"/>
    <col min="279" max="279" width="16.7109375" bestFit="1" customWidth="1"/>
    <col min="280" max="280" width="9.42578125" bestFit="1" customWidth="1"/>
    <col min="281" max="281" width="16.28515625" bestFit="1" customWidth="1"/>
    <col min="282" max="282" width="10.28515625" bestFit="1" customWidth="1"/>
    <col min="283" max="283" width="16.28515625" bestFit="1" customWidth="1"/>
    <col min="284" max="284" width="20.42578125" bestFit="1" customWidth="1"/>
    <col min="285" max="285" width="14.42578125" customWidth="1"/>
    <col min="289" max="289" width="11.5703125" bestFit="1" customWidth="1"/>
    <col min="513" max="513" width="6.85546875" bestFit="1" customWidth="1"/>
    <col min="514" max="514" width="74.7109375" customWidth="1"/>
    <col min="515" max="515" width="21.28515625" bestFit="1" customWidth="1"/>
    <col min="516" max="516" width="13.42578125" customWidth="1"/>
    <col min="517" max="517" width="16.85546875" bestFit="1" customWidth="1"/>
    <col min="518" max="518" width="10" bestFit="1" customWidth="1"/>
    <col min="519" max="519" width="17.28515625" bestFit="1" customWidth="1"/>
    <col min="520" max="520" width="11.5703125" bestFit="1" customWidth="1"/>
    <col min="521" max="521" width="19" bestFit="1" customWidth="1"/>
    <col min="522" max="522" width="11.85546875" bestFit="1" customWidth="1"/>
    <col min="523" max="523" width="18" customWidth="1"/>
    <col min="524" max="524" width="11.140625" bestFit="1" customWidth="1"/>
    <col min="525" max="525" width="18" bestFit="1" customWidth="1"/>
    <col min="526" max="526" width="11.5703125" bestFit="1" customWidth="1"/>
    <col min="527" max="527" width="16.28515625" bestFit="1" customWidth="1"/>
    <col min="528" max="528" width="11.85546875" bestFit="1" customWidth="1"/>
    <col min="529" max="529" width="16.7109375" bestFit="1" customWidth="1"/>
    <col min="530" max="530" width="12.140625" bestFit="1" customWidth="1"/>
    <col min="531" max="531" width="16.7109375" customWidth="1"/>
    <col min="532" max="532" width="9.42578125" bestFit="1" customWidth="1"/>
    <col min="533" max="533" width="16.28515625" bestFit="1" customWidth="1"/>
    <col min="534" max="534" width="9.42578125" bestFit="1" customWidth="1"/>
    <col min="535" max="535" width="16.7109375" bestFit="1" customWidth="1"/>
    <col min="536" max="536" width="9.42578125" bestFit="1" customWidth="1"/>
    <col min="537" max="537" width="16.28515625" bestFit="1" customWidth="1"/>
    <col min="538" max="538" width="10.28515625" bestFit="1" customWidth="1"/>
    <col min="539" max="539" width="16.28515625" bestFit="1" customWidth="1"/>
    <col min="540" max="540" width="20.42578125" bestFit="1" customWidth="1"/>
    <col min="541" max="541" width="14.42578125" customWidth="1"/>
    <col min="545" max="545" width="11.5703125" bestFit="1" customWidth="1"/>
    <col min="769" max="769" width="6.85546875" bestFit="1" customWidth="1"/>
    <col min="770" max="770" width="74.7109375" customWidth="1"/>
    <col min="771" max="771" width="21.28515625" bestFit="1" customWidth="1"/>
    <col min="772" max="772" width="13.42578125" customWidth="1"/>
    <col min="773" max="773" width="16.85546875" bestFit="1" customWidth="1"/>
    <col min="774" max="774" width="10" bestFit="1" customWidth="1"/>
    <col min="775" max="775" width="17.28515625" bestFit="1" customWidth="1"/>
    <col min="776" max="776" width="11.5703125" bestFit="1" customWidth="1"/>
    <col min="777" max="777" width="19" bestFit="1" customWidth="1"/>
    <col min="778" max="778" width="11.85546875" bestFit="1" customWidth="1"/>
    <col min="779" max="779" width="18" customWidth="1"/>
    <col min="780" max="780" width="11.140625" bestFit="1" customWidth="1"/>
    <col min="781" max="781" width="18" bestFit="1" customWidth="1"/>
    <col min="782" max="782" width="11.5703125" bestFit="1" customWidth="1"/>
    <col min="783" max="783" width="16.28515625" bestFit="1" customWidth="1"/>
    <col min="784" max="784" width="11.85546875" bestFit="1" customWidth="1"/>
    <col min="785" max="785" width="16.7109375" bestFit="1" customWidth="1"/>
    <col min="786" max="786" width="12.140625" bestFit="1" customWidth="1"/>
    <col min="787" max="787" width="16.7109375" customWidth="1"/>
    <col min="788" max="788" width="9.42578125" bestFit="1" customWidth="1"/>
    <col min="789" max="789" width="16.28515625" bestFit="1" customWidth="1"/>
    <col min="790" max="790" width="9.42578125" bestFit="1" customWidth="1"/>
    <col min="791" max="791" width="16.7109375" bestFit="1" customWidth="1"/>
    <col min="792" max="792" width="9.42578125" bestFit="1" customWidth="1"/>
    <col min="793" max="793" width="16.28515625" bestFit="1" customWidth="1"/>
    <col min="794" max="794" width="10.28515625" bestFit="1" customWidth="1"/>
    <col min="795" max="795" width="16.28515625" bestFit="1" customWidth="1"/>
    <col min="796" max="796" width="20.42578125" bestFit="1" customWidth="1"/>
    <col min="797" max="797" width="14.42578125" customWidth="1"/>
    <col min="801" max="801" width="11.5703125" bestFit="1" customWidth="1"/>
    <col min="1025" max="1025" width="6.85546875" bestFit="1" customWidth="1"/>
    <col min="1026" max="1026" width="74.7109375" customWidth="1"/>
    <col min="1027" max="1027" width="21.28515625" bestFit="1" customWidth="1"/>
    <col min="1028" max="1028" width="13.42578125" customWidth="1"/>
    <col min="1029" max="1029" width="16.85546875" bestFit="1" customWidth="1"/>
    <col min="1030" max="1030" width="10" bestFit="1" customWidth="1"/>
    <col min="1031" max="1031" width="17.28515625" bestFit="1" customWidth="1"/>
    <col min="1032" max="1032" width="11.5703125" bestFit="1" customWidth="1"/>
    <col min="1033" max="1033" width="19" bestFit="1" customWidth="1"/>
    <col min="1034" max="1034" width="11.85546875" bestFit="1" customWidth="1"/>
    <col min="1035" max="1035" width="18" customWidth="1"/>
    <col min="1036" max="1036" width="11.140625" bestFit="1" customWidth="1"/>
    <col min="1037" max="1037" width="18" bestFit="1" customWidth="1"/>
    <col min="1038" max="1038" width="11.5703125" bestFit="1" customWidth="1"/>
    <col min="1039" max="1039" width="16.28515625" bestFit="1" customWidth="1"/>
    <col min="1040" max="1040" width="11.85546875" bestFit="1" customWidth="1"/>
    <col min="1041" max="1041" width="16.7109375" bestFit="1" customWidth="1"/>
    <col min="1042" max="1042" width="12.140625" bestFit="1" customWidth="1"/>
    <col min="1043" max="1043" width="16.7109375" customWidth="1"/>
    <col min="1044" max="1044" width="9.42578125" bestFit="1" customWidth="1"/>
    <col min="1045" max="1045" width="16.28515625" bestFit="1" customWidth="1"/>
    <col min="1046" max="1046" width="9.42578125" bestFit="1" customWidth="1"/>
    <col min="1047" max="1047" width="16.7109375" bestFit="1" customWidth="1"/>
    <col min="1048" max="1048" width="9.42578125" bestFit="1" customWidth="1"/>
    <col min="1049" max="1049" width="16.28515625" bestFit="1" customWidth="1"/>
    <col min="1050" max="1050" width="10.28515625" bestFit="1" customWidth="1"/>
    <col min="1051" max="1051" width="16.28515625" bestFit="1" customWidth="1"/>
    <col min="1052" max="1052" width="20.42578125" bestFit="1" customWidth="1"/>
    <col min="1053" max="1053" width="14.42578125" customWidth="1"/>
    <col min="1057" max="1057" width="11.5703125" bestFit="1" customWidth="1"/>
    <col min="1281" max="1281" width="6.85546875" bestFit="1" customWidth="1"/>
    <col min="1282" max="1282" width="74.7109375" customWidth="1"/>
    <col min="1283" max="1283" width="21.28515625" bestFit="1" customWidth="1"/>
    <col min="1284" max="1284" width="13.42578125" customWidth="1"/>
    <col min="1285" max="1285" width="16.85546875" bestFit="1" customWidth="1"/>
    <col min="1286" max="1286" width="10" bestFit="1" customWidth="1"/>
    <col min="1287" max="1287" width="17.28515625" bestFit="1" customWidth="1"/>
    <col min="1288" max="1288" width="11.5703125" bestFit="1" customWidth="1"/>
    <col min="1289" max="1289" width="19" bestFit="1" customWidth="1"/>
    <col min="1290" max="1290" width="11.85546875" bestFit="1" customWidth="1"/>
    <col min="1291" max="1291" width="18" customWidth="1"/>
    <col min="1292" max="1292" width="11.140625" bestFit="1" customWidth="1"/>
    <col min="1293" max="1293" width="18" bestFit="1" customWidth="1"/>
    <col min="1294" max="1294" width="11.5703125" bestFit="1" customWidth="1"/>
    <col min="1295" max="1295" width="16.28515625" bestFit="1" customWidth="1"/>
    <col min="1296" max="1296" width="11.85546875" bestFit="1" customWidth="1"/>
    <col min="1297" max="1297" width="16.7109375" bestFit="1" customWidth="1"/>
    <col min="1298" max="1298" width="12.140625" bestFit="1" customWidth="1"/>
    <col min="1299" max="1299" width="16.7109375" customWidth="1"/>
    <col min="1300" max="1300" width="9.42578125" bestFit="1" customWidth="1"/>
    <col min="1301" max="1301" width="16.28515625" bestFit="1" customWidth="1"/>
    <col min="1302" max="1302" width="9.42578125" bestFit="1" customWidth="1"/>
    <col min="1303" max="1303" width="16.7109375" bestFit="1" customWidth="1"/>
    <col min="1304" max="1304" width="9.42578125" bestFit="1" customWidth="1"/>
    <col min="1305" max="1305" width="16.28515625" bestFit="1" customWidth="1"/>
    <col min="1306" max="1306" width="10.28515625" bestFit="1" customWidth="1"/>
    <col min="1307" max="1307" width="16.28515625" bestFit="1" customWidth="1"/>
    <col min="1308" max="1308" width="20.42578125" bestFit="1" customWidth="1"/>
    <col min="1309" max="1309" width="14.42578125" customWidth="1"/>
    <col min="1313" max="1313" width="11.5703125" bestFit="1" customWidth="1"/>
    <col min="1537" max="1537" width="6.85546875" bestFit="1" customWidth="1"/>
    <col min="1538" max="1538" width="74.7109375" customWidth="1"/>
    <col min="1539" max="1539" width="21.28515625" bestFit="1" customWidth="1"/>
    <col min="1540" max="1540" width="13.42578125" customWidth="1"/>
    <col min="1541" max="1541" width="16.85546875" bestFit="1" customWidth="1"/>
    <col min="1542" max="1542" width="10" bestFit="1" customWidth="1"/>
    <col min="1543" max="1543" width="17.28515625" bestFit="1" customWidth="1"/>
    <col min="1544" max="1544" width="11.5703125" bestFit="1" customWidth="1"/>
    <col min="1545" max="1545" width="19" bestFit="1" customWidth="1"/>
    <col min="1546" max="1546" width="11.85546875" bestFit="1" customWidth="1"/>
    <col min="1547" max="1547" width="18" customWidth="1"/>
    <col min="1548" max="1548" width="11.140625" bestFit="1" customWidth="1"/>
    <col min="1549" max="1549" width="18" bestFit="1" customWidth="1"/>
    <col min="1550" max="1550" width="11.5703125" bestFit="1" customWidth="1"/>
    <col min="1551" max="1551" width="16.28515625" bestFit="1" customWidth="1"/>
    <col min="1552" max="1552" width="11.85546875" bestFit="1" customWidth="1"/>
    <col min="1553" max="1553" width="16.7109375" bestFit="1" customWidth="1"/>
    <col min="1554" max="1554" width="12.140625" bestFit="1" customWidth="1"/>
    <col min="1555" max="1555" width="16.7109375" customWidth="1"/>
    <col min="1556" max="1556" width="9.42578125" bestFit="1" customWidth="1"/>
    <col min="1557" max="1557" width="16.28515625" bestFit="1" customWidth="1"/>
    <col min="1558" max="1558" width="9.42578125" bestFit="1" customWidth="1"/>
    <col min="1559" max="1559" width="16.7109375" bestFit="1" customWidth="1"/>
    <col min="1560" max="1560" width="9.42578125" bestFit="1" customWidth="1"/>
    <col min="1561" max="1561" width="16.28515625" bestFit="1" customWidth="1"/>
    <col min="1562" max="1562" width="10.28515625" bestFit="1" customWidth="1"/>
    <col min="1563" max="1563" width="16.28515625" bestFit="1" customWidth="1"/>
    <col min="1564" max="1564" width="20.42578125" bestFit="1" customWidth="1"/>
    <col min="1565" max="1565" width="14.42578125" customWidth="1"/>
    <col min="1569" max="1569" width="11.5703125" bestFit="1" customWidth="1"/>
    <col min="1793" max="1793" width="6.85546875" bestFit="1" customWidth="1"/>
    <col min="1794" max="1794" width="74.7109375" customWidth="1"/>
    <col min="1795" max="1795" width="21.28515625" bestFit="1" customWidth="1"/>
    <col min="1796" max="1796" width="13.42578125" customWidth="1"/>
    <col min="1797" max="1797" width="16.85546875" bestFit="1" customWidth="1"/>
    <col min="1798" max="1798" width="10" bestFit="1" customWidth="1"/>
    <col min="1799" max="1799" width="17.28515625" bestFit="1" customWidth="1"/>
    <col min="1800" max="1800" width="11.5703125" bestFit="1" customWidth="1"/>
    <col min="1801" max="1801" width="19" bestFit="1" customWidth="1"/>
    <col min="1802" max="1802" width="11.85546875" bestFit="1" customWidth="1"/>
    <col min="1803" max="1803" width="18" customWidth="1"/>
    <col min="1804" max="1804" width="11.140625" bestFit="1" customWidth="1"/>
    <col min="1805" max="1805" width="18" bestFit="1" customWidth="1"/>
    <col min="1806" max="1806" width="11.5703125" bestFit="1" customWidth="1"/>
    <col min="1807" max="1807" width="16.28515625" bestFit="1" customWidth="1"/>
    <col min="1808" max="1808" width="11.85546875" bestFit="1" customWidth="1"/>
    <col min="1809" max="1809" width="16.7109375" bestFit="1" customWidth="1"/>
    <col min="1810" max="1810" width="12.140625" bestFit="1" customWidth="1"/>
    <col min="1811" max="1811" width="16.7109375" customWidth="1"/>
    <col min="1812" max="1812" width="9.42578125" bestFit="1" customWidth="1"/>
    <col min="1813" max="1813" width="16.28515625" bestFit="1" customWidth="1"/>
    <col min="1814" max="1814" width="9.42578125" bestFit="1" customWidth="1"/>
    <col min="1815" max="1815" width="16.7109375" bestFit="1" customWidth="1"/>
    <col min="1816" max="1816" width="9.42578125" bestFit="1" customWidth="1"/>
    <col min="1817" max="1817" width="16.28515625" bestFit="1" customWidth="1"/>
    <col min="1818" max="1818" width="10.28515625" bestFit="1" customWidth="1"/>
    <col min="1819" max="1819" width="16.28515625" bestFit="1" customWidth="1"/>
    <col min="1820" max="1820" width="20.42578125" bestFit="1" customWidth="1"/>
    <col min="1821" max="1821" width="14.42578125" customWidth="1"/>
    <col min="1825" max="1825" width="11.5703125" bestFit="1" customWidth="1"/>
    <col min="2049" max="2049" width="6.85546875" bestFit="1" customWidth="1"/>
    <col min="2050" max="2050" width="74.7109375" customWidth="1"/>
    <col min="2051" max="2051" width="21.28515625" bestFit="1" customWidth="1"/>
    <col min="2052" max="2052" width="13.42578125" customWidth="1"/>
    <col min="2053" max="2053" width="16.85546875" bestFit="1" customWidth="1"/>
    <col min="2054" max="2054" width="10" bestFit="1" customWidth="1"/>
    <col min="2055" max="2055" width="17.28515625" bestFit="1" customWidth="1"/>
    <col min="2056" max="2056" width="11.5703125" bestFit="1" customWidth="1"/>
    <col min="2057" max="2057" width="19" bestFit="1" customWidth="1"/>
    <col min="2058" max="2058" width="11.85546875" bestFit="1" customWidth="1"/>
    <col min="2059" max="2059" width="18" customWidth="1"/>
    <col min="2060" max="2060" width="11.140625" bestFit="1" customWidth="1"/>
    <col min="2061" max="2061" width="18" bestFit="1" customWidth="1"/>
    <col min="2062" max="2062" width="11.5703125" bestFit="1" customWidth="1"/>
    <col min="2063" max="2063" width="16.28515625" bestFit="1" customWidth="1"/>
    <col min="2064" max="2064" width="11.85546875" bestFit="1" customWidth="1"/>
    <col min="2065" max="2065" width="16.7109375" bestFit="1" customWidth="1"/>
    <col min="2066" max="2066" width="12.140625" bestFit="1" customWidth="1"/>
    <col min="2067" max="2067" width="16.7109375" customWidth="1"/>
    <col min="2068" max="2068" width="9.42578125" bestFit="1" customWidth="1"/>
    <col min="2069" max="2069" width="16.28515625" bestFit="1" customWidth="1"/>
    <col min="2070" max="2070" width="9.42578125" bestFit="1" customWidth="1"/>
    <col min="2071" max="2071" width="16.7109375" bestFit="1" customWidth="1"/>
    <col min="2072" max="2072" width="9.42578125" bestFit="1" customWidth="1"/>
    <col min="2073" max="2073" width="16.28515625" bestFit="1" customWidth="1"/>
    <col min="2074" max="2074" width="10.28515625" bestFit="1" customWidth="1"/>
    <col min="2075" max="2075" width="16.28515625" bestFit="1" customWidth="1"/>
    <col min="2076" max="2076" width="20.42578125" bestFit="1" customWidth="1"/>
    <col min="2077" max="2077" width="14.42578125" customWidth="1"/>
    <col min="2081" max="2081" width="11.5703125" bestFit="1" customWidth="1"/>
    <col min="2305" max="2305" width="6.85546875" bestFit="1" customWidth="1"/>
    <col min="2306" max="2306" width="74.7109375" customWidth="1"/>
    <col min="2307" max="2307" width="21.28515625" bestFit="1" customWidth="1"/>
    <col min="2308" max="2308" width="13.42578125" customWidth="1"/>
    <col min="2309" max="2309" width="16.85546875" bestFit="1" customWidth="1"/>
    <col min="2310" max="2310" width="10" bestFit="1" customWidth="1"/>
    <col min="2311" max="2311" width="17.28515625" bestFit="1" customWidth="1"/>
    <col min="2312" max="2312" width="11.5703125" bestFit="1" customWidth="1"/>
    <col min="2313" max="2313" width="19" bestFit="1" customWidth="1"/>
    <col min="2314" max="2314" width="11.85546875" bestFit="1" customWidth="1"/>
    <col min="2315" max="2315" width="18" customWidth="1"/>
    <col min="2316" max="2316" width="11.140625" bestFit="1" customWidth="1"/>
    <col min="2317" max="2317" width="18" bestFit="1" customWidth="1"/>
    <col min="2318" max="2318" width="11.5703125" bestFit="1" customWidth="1"/>
    <col min="2319" max="2319" width="16.28515625" bestFit="1" customWidth="1"/>
    <col min="2320" max="2320" width="11.85546875" bestFit="1" customWidth="1"/>
    <col min="2321" max="2321" width="16.7109375" bestFit="1" customWidth="1"/>
    <col min="2322" max="2322" width="12.140625" bestFit="1" customWidth="1"/>
    <col min="2323" max="2323" width="16.7109375" customWidth="1"/>
    <col min="2324" max="2324" width="9.42578125" bestFit="1" customWidth="1"/>
    <col min="2325" max="2325" width="16.28515625" bestFit="1" customWidth="1"/>
    <col min="2326" max="2326" width="9.42578125" bestFit="1" customWidth="1"/>
    <col min="2327" max="2327" width="16.7109375" bestFit="1" customWidth="1"/>
    <col min="2328" max="2328" width="9.42578125" bestFit="1" customWidth="1"/>
    <col min="2329" max="2329" width="16.28515625" bestFit="1" customWidth="1"/>
    <col min="2330" max="2330" width="10.28515625" bestFit="1" customWidth="1"/>
    <col min="2331" max="2331" width="16.28515625" bestFit="1" customWidth="1"/>
    <col min="2332" max="2332" width="20.42578125" bestFit="1" customWidth="1"/>
    <col min="2333" max="2333" width="14.42578125" customWidth="1"/>
    <col min="2337" max="2337" width="11.5703125" bestFit="1" customWidth="1"/>
    <col min="2561" max="2561" width="6.85546875" bestFit="1" customWidth="1"/>
    <col min="2562" max="2562" width="74.7109375" customWidth="1"/>
    <col min="2563" max="2563" width="21.28515625" bestFit="1" customWidth="1"/>
    <col min="2564" max="2564" width="13.42578125" customWidth="1"/>
    <col min="2565" max="2565" width="16.85546875" bestFit="1" customWidth="1"/>
    <col min="2566" max="2566" width="10" bestFit="1" customWidth="1"/>
    <col min="2567" max="2567" width="17.28515625" bestFit="1" customWidth="1"/>
    <col min="2568" max="2568" width="11.5703125" bestFit="1" customWidth="1"/>
    <col min="2569" max="2569" width="19" bestFit="1" customWidth="1"/>
    <col min="2570" max="2570" width="11.85546875" bestFit="1" customWidth="1"/>
    <col min="2571" max="2571" width="18" customWidth="1"/>
    <col min="2572" max="2572" width="11.140625" bestFit="1" customWidth="1"/>
    <col min="2573" max="2573" width="18" bestFit="1" customWidth="1"/>
    <col min="2574" max="2574" width="11.5703125" bestFit="1" customWidth="1"/>
    <col min="2575" max="2575" width="16.28515625" bestFit="1" customWidth="1"/>
    <col min="2576" max="2576" width="11.85546875" bestFit="1" customWidth="1"/>
    <col min="2577" max="2577" width="16.7109375" bestFit="1" customWidth="1"/>
    <col min="2578" max="2578" width="12.140625" bestFit="1" customWidth="1"/>
    <col min="2579" max="2579" width="16.7109375" customWidth="1"/>
    <col min="2580" max="2580" width="9.42578125" bestFit="1" customWidth="1"/>
    <col min="2581" max="2581" width="16.28515625" bestFit="1" customWidth="1"/>
    <col min="2582" max="2582" width="9.42578125" bestFit="1" customWidth="1"/>
    <col min="2583" max="2583" width="16.7109375" bestFit="1" customWidth="1"/>
    <col min="2584" max="2584" width="9.42578125" bestFit="1" customWidth="1"/>
    <col min="2585" max="2585" width="16.28515625" bestFit="1" customWidth="1"/>
    <col min="2586" max="2586" width="10.28515625" bestFit="1" customWidth="1"/>
    <col min="2587" max="2587" width="16.28515625" bestFit="1" customWidth="1"/>
    <col min="2588" max="2588" width="20.42578125" bestFit="1" customWidth="1"/>
    <col min="2589" max="2589" width="14.42578125" customWidth="1"/>
    <col min="2593" max="2593" width="11.5703125" bestFit="1" customWidth="1"/>
    <col min="2817" max="2817" width="6.85546875" bestFit="1" customWidth="1"/>
    <col min="2818" max="2818" width="74.7109375" customWidth="1"/>
    <col min="2819" max="2819" width="21.28515625" bestFit="1" customWidth="1"/>
    <col min="2820" max="2820" width="13.42578125" customWidth="1"/>
    <col min="2821" max="2821" width="16.85546875" bestFit="1" customWidth="1"/>
    <col min="2822" max="2822" width="10" bestFit="1" customWidth="1"/>
    <col min="2823" max="2823" width="17.28515625" bestFit="1" customWidth="1"/>
    <col min="2824" max="2824" width="11.5703125" bestFit="1" customWidth="1"/>
    <col min="2825" max="2825" width="19" bestFit="1" customWidth="1"/>
    <col min="2826" max="2826" width="11.85546875" bestFit="1" customWidth="1"/>
    <col min="2827" max="2827" width="18" customWidth="1"/>
    <col min="2828" max="2828" width="11.140625" bestFit="1" customWidth="1"/>
    <col min="2829" max="2829" width="18" bestFit="1" customWidth="1"/>
    <col min="2830" max="2830" width="11.5703125" bestFit="1" customWidth="1"/>
    <col min="2831" max="2831" width="16.28515625" bestFit="1" customWidth="1"/>
    <col min="2832" max="2832" width="11.85546875" bestFit="1" customWidth="1"/>
    <col min="2833" max="2833" width="16.7109375" bestFit="1" customWidth="1"/>
    <col min="2834" max="2834" width="12.140625" bestFit="1" customWidth="1"/>
    <col min="2835" max="2835" width="16.7109375" customWidth="1"/>
    <col min="2836" max="2836" width="9.42578125" bestFit="1" customWidth="1"/>
    <col min="2837" max="2837" width="16.28515625" bestFit="1" customWidth="1"/>
    <col min="2838" max="2838" width="9.42578125" bestFit="1" customWidth="1"/>
    <col min="2839" max="2839" width="16.7109375" bestFit="1" customWidth="1"/>
    <col min="2840" max="2840" width="9.42578125" bestFit="1" customWidth="1"/>
    <col min="2841" max="2841" width="16.28515625" bestFit="1" customWidth="1"/>
    <col min="2842" max="2842" width="10.28515625" bestFit="1" customWidth="1"/>
    <col min="2843" max="2843" width="16.28515625" bestFit="1" customWidth="1"/>
    <col min="2844" max="2844" width="20.42578125" bestFit="1" customWidth="1"/>
    <col min="2845" max="2845" width="14.42578125" customWidth="1"/>
    <col min="2849" max="2849" width="11.5703125" bestFit="1" customWidth="1"/>
    <col min="3073" max="3073" width="6.85546875" bestFit="1" customWidth="1"/>
    <col min="3074" max="3074" width="74.7109375" customWidth="1"/>
    <col min="3075" max="3075" width="21.28515625" bestFit="1" customWidth="1"/>
    <col min="3076" max="3076" width="13.42578125" customWidth="1"/>
    <col min="3077" max="3077" width="16.85546875" bestFit="1" customWidth="1"/>
    <col min="3078" max="3078" width="10" bestFit="1" customWidth="1"/>
    <col min="3079" max="3079" width="17.28515625" bestFit="1" customWidth="1"/>
    <col min="3080" max="3080" width="11.5703125" bestFit="1" customWidth="1"/>
    <col min="3081" max="3081" width="19" bestFit="1" customWidth="1"/>
    <col min="3082" max="3082" width="11.85546875" bestFit="1" customWidth="1"/>
    <col min="3083" max="3083" width="18" customWidth="1"/>
    <col min="3084" max="3084" width="11.140625" bestFit="1" customWidth="1"/>
    <col min="3085" max="3085" width="18" bestFit="1" customWidth="1"/>
    <col min="3086" max="3086" width="11.5703125" bestFit="1" customWidth="1"/>
    <col min="3087" max="3087" width="16.28515625" bestFit="1" customWidth="1"/>
    <col min="3088" max="3088" width="11.85546875" bestFit="1" customWidth="1"/>
    <col min="3089" max="3089" width="16.7109375" bestFit="1" customWidth="1"/>
    <col min="3090" max="3090" width="12.140625" bestFit="1" customWidth="1"/>
    <col min="3091" max="3091" width="16.7109375" customWidth="1"/>
    <col min="3092" max="3092" width="9.42578125" bestFit="1" customWidth="1"/>
    <col min="3093" max="3093" width="16.28515625" bestFit="1" customWidth="1"/>
    <col min="3094" max="3094" width="9.42578125" bestFit="1" customWidth="1"/>
    <col min="3095" max="3095" width="16.7109375" bestFit="1" customWidth="1"/>
    <col min="3096" max="3096" width="9.42578125" bestFit="1" customWidth="1"/>
    <col min="3097" max="3097" width="16.28515625" bestFit="1" customWidth="1"/>
    <col min="3098" max="3098" width="10.28515625" bestFit="1" customWidth="1"/>
    <col min="3099" max="3099" width="16.28515625" bestFit="1" customWidth="1"/>
    <col min="3100" max="3100" width="20.42578125" bestFit="1" customWidth="1"/>
    <col min="3101" max="3101" width="14.42578125" customWidth="1"/>
    <col min="3105" max="3105" width="11.5703125" bestFit="1" customWidth="1"/>
    <col min="3329" max="3329" width="6.85546875" bestFit="1" customWidth="1"/>
    <col min="3330" max="3330" width="74.7109375" customWidth="1"/>
    <col min="3331" max="3331" width="21.28515625" bestFit="1" customWidth="1"/>
    <col min="3332" max="3332" width="13.42578125" customWidth="1"/>
    <col min="3333" max="3333" width="16.85546875" bestFit="1" customWidth="1"/>
    <col min="3334" max="3334" width="10" bestFit="1" customWidth="1"/>
    <col min="3335" max="3335" width="17.28515625" bestFit="1" customWidth="1"/>
    <col min="3336" max="3336" width="11.5703125" bestFit="1" customWidth="1"/>
    <col min="3337" max="3337" width="19" bestFit="1" customWidth="1"/>
    <col min="3338" max="3338" width="11.85546875" bestFit="1" customWidth="1"/>
    <col min="3339" max="3339" width="18" customWidth="1"/>
    <col min="3340" max="3340" width="11.140625" bestFit="1" customWidth="1"/>
    <col min="3341" max="3341" width="18" bestFit="1" customWidth="1"/>
    <col min="3342" max="3342" width="11.5703125" bestFit="1" customWidth="1"/>
    <col min="3343" max="3343" width="16.28515625" bestFit="1" customWidth="1"/>
    <col min="3344" max="3344" width="11.85546875" bestFit="1" customWidth="1"/>
    <col min="3345" max="3345" width="16.7109375" bestFit="1" customWidth="1"/>
    <col min="3346" max="3346" width="12.140625" bestFit="1" customWidth="1"/>
    <col min="3347" max="3347" width="16.7109375" customWidth="1"/>
    <col min="3348" max="3348" width="9.42578125" bestFit="1" customWidth="1"/>
    <col min="3349" max="3349" width="16.28515625" bestFit="1" customWidth="1"/>
    <col min="3350" max="3350" width="9.42578125" bestFit="1" customWidth="1"/>
    <col min="3351" max="3351" width="16.7109375" bestFit="1" customWidth="1"/>
    <col min="3352" max="3352" width="9.42578125" bestFit="1" customWidth="1"/>
    <col min="3353" max="3353" width="16.28515625" bestFit="1" customWidth="1"/>
    <col min="3354" max="3354" width="10.28515625" bestFit="1" customWidth="1"/>
    <col min="3355" max="3355" width="16.28515625" bestFit="1" customWidth="1"/>
    <col min="3356" max="3356" width="20.42578125" bestFit="1" customWidth="1"/>
    <col min="3357" max="3357" width="14.42578125" customWidth="1"/>
    <col min="3361" max="3361" width="11.5703125" bestFit="1" customWidth="1"/>
    <col min="3585" max="3585" width="6.85546875" bestFit="1" customWidth="1"/>
    <col min="3586" max="3586" width="74.7109375" customWidth="1"/>
    <col min="3587" max="3587" width="21.28515625" bestFit="1" customWidth="1"/>
    <col min="3588" max="3588" width="13.42578125" customWidth="1"/>
    <col min="3589" max="3589" width="16.85546875" bestFit="1" customWidth="1"/>
    <col min="3590" max="3590" width="10" bestFit="1" customWidth="1"/>
    <col min="3591" max="3591" width="17.28515625" bestFit="1" customWidth="1"/>
    <col min="3592" max="3592" width="11.5703125" bestFit="1" customWidth="1"/>
    <col min="3593" max="3593" width="19" bestFit="1" customWidth="1"/>
    <col min="3594" max="3594" width="11.85546875" bestFit="1" customWidth="1"/>
    <col min="3595" max="3595" width="18" customWidth="1"/>
    <col min="3596" max="3596" width="11.140625" bestFit="1" customWidth="1"/>
    <col min="3597" max="3597" width="18" bestFit="1" customWidth="1"/>
    <col min="3598" max="3598" width="11.5703125" bestFit="1" customWidth="1"/>
    <col min="3599" max="3599" width="16.28515625" bestFit="1" customWidth="1"/>
    <col min="3600" max="3600" width="11.85546875" bestFit="1" customWidth="1"/>
    <col min="3601" max="3601" width="16.7109375" bestFit="1" customWidth="1"/>
    <col min="3602" max="3602" width="12.140625" bestFit="1" customWidth="1"/>
    <col min="3603" max="3603" width="16.7109375" customWidth="1"/>
    <col min="3604" max="3604" width="9.42578125" bestFit="1" customWidth="1"/>
    <col min="3605" max="3605" width="16.28515625" bestFit="1" customWidth="1"/>
    <col min="3606" max="3606" width="9.42578125" bestFit="1" customWidth="1"/>
    <col min="3607" max="3607" width="16.7109375" bestFit="1" customWidth="1"/>
    <col min="3608" max="3608" width="9.42578125" bestFit="1" customWidth="1"/>
    <col min="3609" max="3609" width="16.28515625" bestFit="1" customWidth="1"/>
    <col min="3610" max="3610" width="10.28515625" bestFit="1" customWidth="1"/>
    <col min="3611" max="3611" width="16.28515625" bestFit="1" customWidth="1"/>
    <col min="3612" max="3612" width="20.42578125" bestFit="1" customWidth="1"/>
    <col min="3613" max="3613" width="14.42578125" customWidth="1"/>
    <col min="3617" max="3617" width="11.5703125" bestFit="1" customWidth="1"/>
    <col min="3841" max="3841" width="6.85546875" bestFit="1" customWidth="1"/>
    <col min="3842" max="3842" width="74.7109375" customWidth="1"/>
    <col min="3843" max="3843" width="21.28515625" bestFit="1" customWidth="1"/>
    <col min="3844" max="3844" width="13.42578125" customWidth="1"/>
    <col min="3845" max="3845" width="16.85546875" bestFit="1" customWidth="1"/>
    <col min="3846" max="3846" width="10" bestFit="1" customWidth="1"/>
    <col min="3847" max="3847" width="17.28515625" bestFit="1" customWidth="1"/>
    <col min="3848" max="3848" width="11.5703125" bestFit="1" customWidth="1"/>
    <col min="3849" max="3849" width="19" bestFit="1" customWidth="1"/>
    <col min="3850" max="3850" width="11.85546875" bestFit="1" customWidth="1"/>
    <col min="3851" max="3851" width="18" customWidth="1"/>
    <col min="3852" max="3852" width="11.140625" bestFit="1" customWidth="1"/>
    <col min="3853" max="3853" width="18" bestFit="1" customWidth="1"/>
    <col min="3854" max="3854" width="11.5703125" bestFit="1" customWidth="1"/>
    <col min="3855" max="3855" width="16.28515625" bestFit="1" customWidth="1"/>
    <col min="3856" max="3856" width="11.85546875" bestFit="1" customWidth="1"/>
    <col min="3857" max="3857" width="16.7109375" bestFit="1" customWidth="1"/>
    <col min="3858" max="3858" width="12.140625" bestFit="1" customWidth="1"/>
    <col min="3859" max="3859" width="16.7109375" customWidth="1"/>
    <col min="3860" max="3860" width="9.42578125" bestFit="1" customWidth="1"/>
    <col min="3861" max="3861" width="16.28515625" bestFit="1" customWidth="1"/>
    <col min="3862" max="3862" width="9.42578125" bestFit="1" customWidth="1"/>
    <col min="3863" max="3863" width="16.7109375" bestFit="1" customWidth="1"/>
    <col min="3864" max="3864" width="9.42578125" bestFit="1" customWidth="1"/>
    <col min="3865" max="3865" width="16.28515625" bestFit="1" customWidth="1"/>
    <col min="3866" max="3866" width="10.28515625" bestFit="1" customWidth="1"/>
    <col min="3867" max="3867" width="16.28515625" bestFit="1" customWidth="1"/>
    <col min="3868" max="3868" width="20.42578125" bestFit="1" customWidth="1"/>
    <col min="3869" max="3869" width="14.42578125" customWidth="1"/>
    <col min="3873" max="3873" width="11.5703125" bestFit="1" customWidth="1"/>
    <col min="4097" max="4097" width="6.85546875" bestFit="1" customWidth="1"/>
    <col min="4098" max="4098" width="74.7109375" customWidth="1"/>
    <col min="4099" max="4099" width="21.28515625" bestFit="1" customWidth="1"/>
    <col min="4100" max="4100" width="13.42578125" customWidth="1"/>
    <col min="4101" max="4101" width="16.85546875" bestFit="1" customWidth="1"/>
    <col min="4102" max="4102" width="10" bestFit="1" customWidth="1"/>
    <col min="4103" max="4103" width="17.28515625" bestFit="1" customWidth="1"/>
    <col min="4104" max="4104" width="11.5703125" bestFit="1" customWidth="1"/>
    <col min="4105" max="4105" width="19" bestFit="1" customWidth="1"/>
    <col min="4106" max="4106" width="11.85546875" bestFit="1" customWidth="1"/>
    <col min="4107" max="4107" width="18" customWidth="1"/>
    <col min="4108" max="4108" width="11.140625" bestFit="1" customWidth="1"/>
    <col min="4109" max="4109" width="18" bestFit="1" customWidth="1"/>
    <col min="4110" max="4110" width="11.5703125" bestFit="1" customWidth="1"/>
    <col min="4111" max="4111" width="16.28515625" bestFit="1" customWidth="1"/>
    <col min="4112" max="4112" width="11.85546875" bestFit="1" customWidth="1"/>
    <col min="4113" max="4113" width="16.7109375" bestFit="1" customWidth="1"/>
    <col min="4114" max="4114" width="12.140625" bestFit="1" customWidth="1"/>
    <col min="4115" max="4115" width="16.7109375" customWidth="1"/>
    <col min="4116" max="4116" width="9.42578125" bestFit="1" customWidth="1"/>
    <col min="4117" max="4117" width="16.28515625" bestFit="1" customWidth="1"/>
    <col min="4118" max="4118" width="9.42578125" bestFit="1" customWidth="1"/>
    <col min="4119" max="4119" width="16.7109375" bestFit="1" customWidth="1"/>
    <col min="4120" max="4120" width="9.42578125" bestFit="1" customWidth="1"/>
    <col min="4121" max="4121" width="16.28515625" bestFit="1" customWidth="1"/>
    <col min="4122" max="4122" width="10.28515625" bestFit="1" customWidth="1"/>
    <col min="4123" max="4123" width="16.28515625" bestFit="1" customWidth="1"/>
    <col min="4124" max="4124" width="20.42578125" bestFit="1" customWidth="1"/>
    <col min="4125" max="4125" width="14.42578125" customWidth="1"/>
    <col min="4129" max="4129" width="11.5703125" bestFit="1" customWidth="1"/>
    <col min="4353" max="4353" width="6.85546875" bestFit="1" customWidth="1"/>
    <col min="4354" max="4354" width="74.7109375" customWidth="1"/>
    <col min="4355" max="4355" width="21.28515625" bestFit="1" customWidth="1"/>
    <col min="4356" max="4356" width="13.42578125" customWidth="1"/>
    <col min="4357" max="4357" width="16.85546875" bestFit="1" customWidth="1"/>
    <col min="4358" max="4358" width="10" bestFit="1" customWidth="1"/>
    <col min="4359" max="4359" width="17.28515625" bestFit="1" customWidth="1"/>
    <col min="4360" max="4360" width="11.5703125" bestFit="1" customWidth="1"/>
    <col min="4361" max="4361" width="19" bestFit="1" customWidth="1"/>
    <col min="4362" max="4362" width="11.85546875" bestFit="1" customWidth="1"/>
    <col min="4363" max="4363" width="18" customWidth="1"/>
    <col min="4364" max="4364" width="11.140625" bestFit="1" customWidth="1"/>
    <col min="4365" max="4365" width="18" bestFit="1" customWidth="1"/>
    <col min="4366" max="4366" width="11.5703125" bestFit="1" customWidth="1"/>
    <col min="4367" max="4367" width="16.28515625" bestFit="1" customWidth="1"/>
    <col min="4368" max="4368" width="11.85546875" bestFit="1" customWidth="1"/>
    <col min="4369" max="4369" width="16.7109375" bestFit="1" customWidth="1"/>
    <col min="4370" max="4370" width="12.140625" bestFit="1" customWidth="1"/>
    <col min="4371" max="4371" width="16.7109375" customWidth="1"/>
    <col min="4372" max="4372" width="9.42578125" bestFit="1" customWidth="1"/>
    <col min="4373" max="4373" width="16.28515625" bestFit="1" customWidth="1"/>
    <col min="4374" max="4374" width="9.42578125" bestFit="1" customWidth="1"/>
    <col min="4375" max="4375" width="16.7109375" bestFit="1" customWidth="1"/>
    <col min="4376" max="4376" width="9.42578125" bestFit="1" customWidth="1"/>
    <col min="4377" max="4377" width="16.28515625" bestFit="1" customWidth="1"/>
    <col min="4378" max="4378" width="10.28515625" bestFit="1" customWidth="1"/>
    <col min="4379" max="4379" width="16.28515625" bestFit="1" customWidth="1"/>
    <col min="4380" max="4380" width="20.42578125" bestFit="1" customWidth="1"/>
    <col min="4381" max="4381" width="14.42578125" customWidth="1"/>
    <col min="4385" max="4385" width="11.5703125" bestFit="1" customWidth="1"/>
    <col min="4609" max="4609" width="6.85546875" bestFit="1" customWidth="1"/>
    <col min="4610" max="4610" width="74.7109375" customWidth="1"/>
    <col min="4611" max="4611" width="21.28515625" bestFit="1" customWidth="1"/>
    <col min="4612" max="4612" width="13.42578125" customWidth="1"/>
    <col min="4613" max="4613" width="16.85546875" bestFit="1" customWidth="1"/>
    <col min="4614" max="4614" width="10" bestFit="1" customWidth="1"/>
    <col min="4615" max="4615" width="17.28515625" bestFit="1" customWidth="1"/>
    <col min="4616" max="4616" width="11.5703125" bestFit="1" customWidth="1"/>
    <col min="4617" max="4617" width="19" bestFit="1" customWidth="1"/>
    <col min="4618" max="4618" width="11.85546875" bestFit="1" customWidth="1"/>
    <col min="4619" max="4619" width="18" customWidth="1"/>
    <col min="4620" max="4620" width="11.140625" bestFit="1" customWidth="1"/>
    <col min="4621" max="4621" width="18" bestFit="1" customWidth="1"/>
    <col min="4622" max="4622" width="11.5703125" bestFit="1" customWidth="1"/>
    <col min="4623" max="4623" width="16.28515625" bestFit="1" customWidth="1"/>
    <col min="4624" max="4624" width="11.85546875" bestFit="1" customWidth="1"/>
    <col min="4625" max="4625" width="16.7109375" bestFit="1" customWidth="1"/>
    <col min="4626" max="4626" width="12.140625" bestFit="1" customWidth="1"/>
    <col min="4627" max="4627" width="16.7109375" customWidth="1"/>
    <col min="4628" max="4628" width="9.42578125" bestFit="1" customWidth="1"/>
    <col min="4629" max="4629" width="16.28515625" bestFit="1" customWidth="1"/>
    <col min="4630" max="4630" width="9.42578125" bestFit="1" customWidth="1"/>
    <col min="4631" max="4631" width="16.7109375" bestFit="1" customWidth="1"/>
    <col min="4632" max="4632" width="9.42578125" bestFit="1" customWidth="1"/>
    <col min="4633" max="4633" width="16.28515625" bestFit="1" customWidth="1"/>
    <col min="4634" max="4634" width="10.28515625" bestFit="1" customWidth="1"/>
    <col min="4635" max="4635" width="16.28515625" bestFit="1" customWidth="1"/>
    <col min="4636" max="4636" width="20.42578125" bestFit="1" customWidth="1"/>
    <col min="4637" max="4637" width="14.42578125" customWidth="1"/>
    <col min="4641" max="4641" width="11.5703125" bestFit="1" customWidth="1"/>
    <col min="4865" max="4865" width="6.85546875" bestFit="1" customWidth="1"/>
    <col min="4866" max="4866" width="74.7109375" customWidth="1"/>
    <col min="4867" max="4867" width="21.28515625" bestFit="1" customWidth="1"/>
    <col min="4868" max="4868" width="13.42578125" customWidth="1"/>
    <col min="4869" max="4869" width="16.85546875" bestFit="1" customWidth="1"/>
    <col min="4870" max="4870" width="10" bestFit="1" customWidth="1"/>
    <col min="4871" max="4871" width="17.28515625" bestFit="1" customWidth="1"/>
    <col min="4872" max="4872" width="11.5703125" bestFit="1" customWidth="1"/>
    <col min="4873" max="4873" width="19" bestFit="1" customWidth="1"/>
    <col min="4874" max="4874" width="11.85546875" bestFit="1" customWidth="1"/>
    <col min="4875" max="4875" width="18" customWidth="1"/>
    <col min="4876" max="4876" width="11.140625" bestFit="1" customWidth="1"/>
    <col min="4877" max="4877" width="18" bestFit="1" customWidth="1"/>
    <col min="4878" max="4878" width="11.5703125" bestFit="1" customWidth="1"/>
    <col min="4879" max="4879" width="16.28515625" bestFit="1" customWidth="1"/>
    <col min="4880" max="4880" width="11.85546875" bestFit="1" customWidth="1"/>
    <col min="4881" max="4881" width="16.7109375" bestFit="1" customWidth="1"/>
    <col min="4882" max="4882" width="12.140625" bestFit="1" customWidth="1"/>
    <col min="4883" max="4883" width="16.7109375" customWidth="1"/>
    <col min="4884" max="4884" width="9.42578125" bestFit="1" customWidth="1"/>
    <col min="4885" max="4885" width="16.28515625" bestFit="1" customWidth="1"/>
    <col min="4886" max="4886" width="9.42578125" bestFit="1" customWidth="1"/>
    <col min="4887" max="4887" width="16.7109375" bestFit="1" customWidth="1"/>
    <col min="4888" max="4888" width="9.42578125" bestFit="1" customWidth="1"/>
    <col min="4889" max="4889" width="16.28515625" bestFit="1" customWidth="1"/>
    <col min="4890" max="4890" width="10.28515625" bestFit="1" customWidth="1"/>
    <col min="4891" max="4891" width="16.28515625" bestFit="1" customWidth="1"/>
    <col min="4892" max="4892" width="20.42578125" bestFit="1" customWidth="1"/>
    <col min="4893" max="4893" width="14.42578125" customWidth="1"/>
    <col min="4897" max="4897" width="11.5703125" bestFit="1" customWidth="1"/>
    <col min="5121" max="5121" width="6.85546875" bestFit="1" customWidth="1"/>
    <col min="5122" max="5122" width="74.7109375" customWidth="1"/>
    <col min="5123" max="5123" width="21.28515625" bestFit="1" customWidth="1"/>
    <col min="5124" max="5124" width="13.42578125" customWidth="1"/>
    <col min="5125" max="5125" width="16.85546875" bestFit="1" customWidth="1"/>
    <col min="5126" max="5126" width="10" bestFit="1" customWidth="1"/>
    <col min="5127" max="5127" width="17.28515625" bestFit="1" customWidth="1"/>
    <col min="5128" max="5128" width="11.5703125" bestFit="1" customWidth="1"/>
    <col min="5129" max="5129" width="19" bestFit="1" customWidth="1"/>
    <col min="5130" max="5130" width="11.85546875" bestFit="1" customWidth="1"/>
    <col min="5131" max="5131" width="18" customWidth="1"/>
    <col min="5132" max="5132" width="11.140625" bestFit="1" customWidth="1"/>
    <col min="5133" max="5133" width="18" bestFit="1" customWidth="1"/>
    <col min="5134" max="5134" width="11.5703125" bestFit="1" customWidth="1"/>
    <col min="5135" max="5135" width="16.28515625" bestFit="1" customWidth="1"/>
    <col min="5136" max="5136" width="11.85546875" bestFit="1" customWidth="1"/>
    <col min="5137" max="5137" width="16.7109375" bestFit="1" customWidth="1"/>
    <col min="5138" max="5138" width="12.140625" bestFit="1" customWidth="1"/>
    <col min="5139" max="5139" width="16.7109375" customWidth="1"/>
    <col min="5140" max="5140" width="9.42578125" bestFit="1" customWidth="1"/>
    <col min="5141" max="5141" width="16.28515625" bestFit="1" customWidth="1"/>
    <col min="5142" max="5142" width="9.42578125" bestFit="1" customWidth="1"/>
    <col min="5143" max="5143" width="16.7109375" bestFit="1" customWidth="1"/>
    <col min="5144" max="5144" width="9.42578125" bestFit="1" customWidth="1"/>
    <col min="5145" max="5145" width="16.28515625" bestFit="1" customWidth="1"/>
    <col min="5146" max="5146" width="10.28515625" bestFit="1" customWidth="1"/>
    <col min="5147" max="5147" width="16.28515625" bestFit="1" customWidth="1"/>
    <col min="5148" max="5148" width="20.42578125" bestFit="1" customWidth="1"/>
    <col min="5149" max="5149" width="14.42578125" customWidth="1"/>
    <col min="5153" max="5153" width="11.5703125" bestFit="1" customWidth="1"/>
    <col min="5377" max="5377" width="6.85546875" bestFit="1" customWidth="1"/>
    <col min="5378" max="5378" width="74.7109375" customWidth="1"/>
    <col min="5379" max="5379" width="21.28515625" bestFit="1" customWidth="1"/>
    <col min="5380" max="5380" width="13.42578125" customWidth="1"/>
    <col min="5381" max="5381" width="16.85546875" bestFit="1" customWidth="1"/>
    <col min="5382" max="5382" width="10" bestFit="1" customWidth="1"/>
    <col min="5383" max="5383" width="17.28515625" bestFit="1" customWidth="1"/>
    <col min="5384" max="5384" width="11.5703125" bestFit="1" customWidth="1"/>
    <col min="5385" max="5385" width="19" bestFit="1" customWidth="1"/>
    <col min="5386" max="5386" width="11.85546875" bestFit="1" customWidth="1"/>
    <col min="5387" max="5387" width="18" customWidth="1"/>
    <col min="5388" max="5388" width="11.140625" bestFit="1" customWidth="1"/>
    <col min="5389" max="5389" width="18" bestFit="1" customWidth="1"/>
    <col min="5390" max="5390" width="11.5703125" bestFit="1" customWidth="1"/>
    <col min="5391" max="5391" width="16.28515625" bestFit="1" customWidth="1"/>
    <col min="5392" max="5392" width="11.85546875" bestFit="1" customWidth="1"/>
    <col min="5393" max="5393" width="16.7109375" bestFit="1" customWidth="1"/>
    <col min="5394" max="5394" width="12.140625" bestFit="1" customWidth="1"/>
    <col min="5395" max="5395" width="16.7109375" customWidth="1"/>
    <col min="5396" max="5396" width="9.42578125" bestFit="1" customWidth="1"/>
    <col min="5397" max="5397" width="16.28515625" bestFit="1" customWidth="1"/>
    <col min="5398" max="5398" width="9.42578125" bestFit="1" customWidth="1"/>
    <col min="5399" max="5399" width="16.7109375" bestFit="1" customWidth="1"/>
    <col min="5400" max="5400" width="9.42578125" bestFit="1" customWidth="1"/>
    <col min="5401" max="5401" width="16.28515625" bestFit="1" customWidth="1"/>
    <col min="5402" max="5402" width="10.28515625" bestFit="1" customWidth="1"/>
    <col min="5403" max="5403" width="16.28515625" bestFit="1" customWidth="1"/>
    <col min="5404" max="5404" width="20.42578125" bestFit="1" customWidth="1"/>
    <col min="5405" max="5405" width="14.42578125" customWidth="1"/>
    <col min="5409" max="5409" width="11.5703125" bestFit="1" customWidth="1"/>
    <col min="5633" max="5633" width="6.85546875" bestFit="1" customWidth="1"/>
    <col min="5634" max="5634" width="74.7109375" customWidth="1"/>
    <col min="5635" max="5635" width="21.28515625" bestFit="1" customWidth="1"/>
    <col min="5636" max="5636" width="13.42578125" customWidth="1"/>
    <col min="5637" max="5637" width="16.85546875" bestFit="1" customWidth="1"/>
    <col min="5638" max="5638" width="10" bestFit="1" customWidth="1"/>
    <col min="5639" max="5639" width="17.28515625" bestFit="1" customWidth="1"/>
    <col min="5640" max="5640" width="11.5703125" bestFit="1" customWidth="1"/>
    <col min="5641" max="5641" width="19" bestFit="1" customWidth="1"/>
    <col min="5642" max="5642" width="11.85546875" bestFit="1" customWidth="1"/>
    <col min="5643" max="5643" width="18" customWidth="1"/>
    <col min="5644" max="5644" width="11.140625" bestFit="1" customWidth="1"/>
    <col min="5645" max="5645" width="18" bestFit="1" customWidth="1"/>
    <col min="5646" max="5646" width="11.5703125" bestFit="1" customWidth="1"/>
    <col min="5647" max="5647" width="16.28515625" bestFit="1" customWidth="1"/>
    <col min="5648" max="5648" width="11.85546875" bestFit="1" customWidth="1"/>
    <col min="5649" max="5649" width="16.7109375" bestFit="1" customWidth="1"/>
    <col min="5650" max="5650" width="12.140625" bestFit="1" customWidth="1"/>
    <col min="5651" max="5651" width="16.7109375" customWidth="1"/>
    <col min="5652" max="5652" width="9.42578125" bestFit="1" customWidth="1"/>
    <col min="5653" max="5653" width="16.28515625" bestFit="1" customWidth="1"/>
    <col min="5654" max="5654" width="9.42578125" bestFit="1" customWidth="1"/>
    <col min="5655" max="5655" width="16.7109375" bestFit="1" customWidth="1"/>
    <col min="5656" max="5656" width="9.42578125" bestFit="1" customWidth="1"/>
    <col min="5657" max="5657" width="16.28515625" bestFit="1" customWidth="1"/>
    <col min="5658" max="5658" width="10.28515625" bestFit="1" customWidth="1"/>
    <col min="5659" max="5659" width="16.28515625" bestFit="1" customWidth="1"/>
    <col min="5660" max="5660" width="20.42578125" bestFit="1" customWidth="1"/>
    <col min="5661" max="5661" width="14.42578125" customWidth="1"/>
    <col min="5665" max="5665" width="11.5703125" bestFit="1" customWidth="1"/>
    <col min="5889" max="5889" width="6.85546875" bestFit="1" customWidth="1"/>
    <col min="5890" max="5890" width="74.7109375" customWidth="1"/>
    <col min="5891" max="5891" width="21.28515625" bestFit="1" customWidth="1"/>
    <col min="5892" max="5892" width="13.42578125" customWidth="1"/>
    <col min="5893" max="5893" width="16.85546875" bestFit="1" customWidth="1"/>
    <col min="5894" max="5894" width="10" bestFit="1" customWidth="1"/>
    <col min="5895" max="5895" width="17.28515625" bestFit="1" customWidth="1"/>
    <col min="5896" max="5896" width="11.5703125" bestFit="1" customWidth="1"/>
    <col min="5897" max="5897" width="19" bestFit="1" customWidth="1"/>
    <col min="5898" max="5898" width="11.85546875" bestFit="1" customWidth="1"/>
    <col min="5899" max="5899" width="18" customWidth="1"/>
    <col min="5900" max="5900" width="11.140625" bestFit="1" customWidth="1"/>
    <col min="5901" max="5901" width="18" bestFit="1" customWidth="1"/>
    <col min="5902" max="5902" width="11.5703125" bestFit="1" customWidth="1"/>
    <col min="5903" max="5903" width="16.28515625" bestFit="1" customWidth="1"/>
    <col min="5904" max="5904" width="11.85546875" bestFit="1" customWidth="1"/>
    <col min="5905" max="5905" width="16.7109375" bestFit="1" customWidth="1"/>
    <col min="5906" max="5906" width="12.140625" bestFit="1" customWidth="1"/>
    <col min="5907" max="5907" width="16.7109375" customWidth="1"/>
    <col min="5908" max="5908" width="9.42578125" bestFit="1" customWidth="1"/>
    <col min="5909" max="5909" width="16.28515625" bestFit="1" customWidth="1"/>
    <col min="5910" max="5910" width="9.42578125" bestFit="1" customWidth="1"/>
    <col min="5911" max="5911" width="16.7109375" bestFit="1" customWidth="1"/>
    <col min="5912" max="5912" width="9.42578125" bestFit="1" customWidth="1"/>
    <col min="5913" max="5913" width="16.28515625" bestFit="1" customWidth="1"/>
    <col min="5914" max="5914" width="10.28515625" bestFit="1" customWidth="1"/>
    <col min="5915" max="5915" width="16.28515625" bestFit="1" customWidth="1"/>
    <col min="5916" max="5916" width="20.42578125" bestFit="1" customWidth="1"/>
    <col min="5917" max="5917" width="14.42578125" customWidth="1"/>
    <col min="5921" max="5921" width="11.5703125" bestFit="1" customWidth="1"/>
    <col min="6145" max="6145" width="6.85546875" bestFit="1" customWidth="1"/>
    <col min="6146" max="6146" width="74.7109375" customWidth="1"/>
    <col min="6147" max="6147" width="21.28515625" bestFit="1" customWidth="1"/>
    <col min="6148" max="6148" width="13.42578125" customWidth="1"/>
    <col min="6149" max="6149" width="16.85546875" bestFit="1" customWidth="1"/>
    <col min="6150" max="6150" width="10" bestFit="1" customWidth="1"/>
    <col min="6151" max="6151" width="17.28515625" bestFit="1" customWidth="1"/>
    <col min="6152" max="6152" width="11.5703125" bestFit="1" customWidth="1"/>
    <col min="6153" max="6153" width="19" bestFit="1" customWidth="1"/>
    <col min="6154" max="6154" width="11.85546875" bestFit="1" customWidth="1"/>
    <col min="6155" max="6155" width="18" customWidth="1"/>
    <col min="6156" max="6156" width="11.140625" bestFit="1" customWidth="1"/>
    <col min="6157" max="6157" width="18" bestFit="1" customWidth="1"/>
    <col min="6158" max="6158" width="11.5703125" bestFit="1" customWidth="1"/>
    <col min="6159" max="6159" width="16.28515625" bestFit="1" customWidth="1"/>
    <col min="6160" max="6160" width="11.85546875" bestFit="1" customWidth="1"/>
    <col min="6161" max="6161" width="16.7109375" bestFit="1" customWidth="1"/>
    <col min="6162" max="6162" width="12.140625" bestFit="1" customWidth="1"/>
    <col min="6163" max="6163" width="16.7109375" customWidth="1"/>
    <col min="6164" max="6164" width="9.42578125" bestFit="1" customWidth="1"/>
    <col min="6165" max="6165" width="16.28515625" bestFit="1" customWidth="1"/>
    <col min="6166" max="6166" width="9.42578125" bestFit="1" customWidth="1"/>
    <col min="6167" max="6167" width="16.7109375" bestFit="1" customWidth="1"/>
    <col min="6168" max="6168" width="9.42578125" bestFit="1" customWidth="1"/>
    <col min="6169" max="6169" width="16.28515625" bestFit="1" customWidth="1"/>
    <col min="6170" max="6170" width="10.28515625" bestFit="1" customWidth="1"/>
    <col min="6171" max="6171" width="16.28515625" bestFit="1" customWidth="1"/>
    <col min="6172" max="6172" width="20.42578125" bestFit="1" customWidth="1"/>
    <col min="6173" max="6173" width="14.42578125" customWidth="1"/>
    <col min="6177" max="6177" width="11.5703125" bestFit="1" customWidth="1"/>
    <col min="6401" max="6401" width="6.85546875" bestFit="1" customWidth="1"/>
    <col min="6402" max="6402" width="74.7109375" customWidth="1"/>
    <col min="6403" max="6403" width="21.28515625" bestFit="1" customWidth="1"/>
    <col min="6404" max="6404" width="13.42578125" customWidth="1"/>
    <col min="6405" max="6405" width="16.85546875" bestFit="1" customWidth="1"/>
    <col min="6406" max="6406" width="10" bestFit="1" customWidth="1"/>
    <col min="6407" max="6407" width="17.28515625" bestFit="1" customWidth="1"/>
    <col min="6408" max="6408" width="11.5703125" bestFit="1" customWidth="1"/>
    <col min="6409" max="6409" width="19" bestFit="1" customWidth="1"/>
    <col min="6410" max="6410" width="11.85546875" bestFit="1" customWidth="1"/>
    <col min="6411" max="6411" width="18" customWidth="1"/>
    <col min="6412" max="6412" width="11.140625" bestFit="1" customWidth="1"/>
    <col min="6413" max="6413" width="18" bestFit="1" customWidth="1"/>
    <col min="6414" max="6414" width="11.5703125" bestFit="1" customWidth="1"/>
    <col min="6415" max="6415" width="16.28515625" bestFit="1" customWidth="1"/>
    <col min="6416" max="6416" width="11.85546875" bestFit="1" customWidth="1"/>
    <col min="6417" max="6417" width="16.7109375" bestFit="1" customWidth="1"/>
    <col min="6418" max="6418" width="12.140625" bestFit="1" customWidth="1"/>
    <col min="6419" max="6419" width="16.7109375" customWidth="1"/>
    <col min="6420" max="6420" width="9.42578125" bestFit="1" customWidth="1"/>
    <col min="6421" max="6421" width="16.28515625" bestFit="1" customWidth="1"/>
    <col min="6422" max="6422" width="9.42578125" bestFit="1" customWidth="1"/>
    <col min="6423" max="6423" width="16.7109375" bestFit="1" customWidth="1"/>
    <col min="6424" max="6424" width="9.42578125" bestFit="1" customWidth="1"/>
    <col min="6425" max="6425" width="16.28515625" bestFit="1" customWidth="1"/>
    <col min="6426" max="6426" width="10.28515625" bestFit="1" customWidth="1"/>
    <col min="6427" max="6427" width="16.28515625" bestFit="1" customWidth="1"/>
    <col min="6428" max="6428" width="20.42578125" bestFit="1" customWidth="1"/>
    <col min="6429" max="6429" width="14.42578125" customWidth="1"/>
    <col min="6433" max="6433" width="11.5703125" bestFit="1" customWidth="1"/>
    <col min="6657" max="6657" width="6.85546875" bestFit="1" customWidth="1"/>
    <col min="6658" max="6658" width="74.7109375" customWidth="1"/>
    <col min="6659" max="6659" width="21.28515625" bestFit="1" customWidth="1"/>
    <col min="6660" max="6660" width="13.42578125" customWidth="1"/>
    <col min="6661" max="6661" width="16.85546875" bestFit="1" customWidth="1"/>
    <col min="6662" max="6662" width="10" bestFit="1" customWidth="1"/>
    <col min="6663" max="6663" width="17.28515625" bestFit="1" customWidth="1"/>
    <col min="6664" max="6664" width="11.5703125" bestFit="1" customWidth="1"/>
    <col min="6665" max="6665" width="19" bestFit="1" customWidth="1"/>
    <col min="6666" max="6666" width="11.85546875" bestFit="1" customWidth="1"/>
    <col min="6667" max="6667" width="18" customWidth="1"/>
    <col min="6668" max="6668" width="11.140625" bestFit="1" customWidth="1"/>
    <col min="6669" max="6669" width="18" bestFit="1" customWidth="1"/>
    <col min="6670" max="6670" width="11.5703125" bestFit="1" customWidth="1"/>
    <col min="6671" max="6671" width="16.28515625" bestFit="1" customWidth="1"/>
    <col min="6672" max="6672" width="11.85546875" bestFit="1" customWidth="1"/>
    <col min="6673" max="6673" width="16.7109375" bestFit="1" customWidth="1"/>
    <col min="6674" max="6674" width="12.140625" bestFit="1" customWidth="1"/>
    <col min="6675" max="6675" width="16.7109375" customWidth="1"/>
    <col min="6676" max="6676" width="9.42578125" bestFit="1" customWidth="1"/>
    <col min="6677" max="6677" width="16.28515625" bestFit="1" customWidth="1"/>
    <col min="6678" max="6678" width="9.42578125" bestFit="1" customWidth="1"/>
    <col min="6679" max="6679" width="16.7109375" bestFit="1" customWidth="1"/>
    <col min="6680" max="6680" width="9.42578125" bestFit="1" customWidth="1"/>
    <col min="6681" max="6681" width="16.28515625" bestFit="1" customWidth="1"/>
    <col min="6682" max="6682" width="10.28515625" bestFit="1" customWidth="1"/>
    <col min="6683" max="6683" width="16.28515625" bestFit="1" customWidth="1"/>
    <col min="6684" max="6684" width="20.42578125" bestFit="1" customWidth="1"/>
    <col min="6685" max="6685" width="14.42578125" customWidth="1"/>
    <col min="6689" max="6689" width="11.5703125" bestFit="1" customWidth="1"/>
    <col min="6913" max="6913" width="6.85546875" bestFit="1" customWidth="1"/>
    <col min="6914" max="6914" width="74.7109375" customWidth="1"/>
    <col min="6915" max="6915" width="21.28515625" bestFit="1" customWidth="1"/>
    <col min="6916" max="6916" width="13.42578125" customWidth="1"/>
    <col min="6917" max="6917" width="16.85546875" bestFit="1" customWidth="1"/>
    <col min="6918" max="6918" width="10" bestFit="1" customWidth="1"/>
    <col min="6919" max="6919" width="17.28515625" bestFit="1" customWidth="1"/>
    <col min="6920" max="6920" width="11.5703125" bestFit="1" customWidth="1"/>
    <col min="6921" max="6921" width="19" bestFit="1" customWidth="1"/>
    <col min="6922" max="6922" width="11.85546875" bestFit="1" customWidth="1"/>
    <col min="6923" max="6923" width="18" customWidth="1"/>
    <col min="6924" max="6924" width="11.140625" bestFit="1" customWidth="1"/>
    <col min="6925" max="6925" width="18" bestFit="1" customWidth="1"/>
    <col min="6926" max="6926" width="11.5703125" bestFit="1" customWidth="1"/>
    <col min="6927" max="6927" width="16.28515625" bestFit="1" customWidth="1"/>
    <col min="6928" max="6928" width="11.85546875" bestFit="1" customWidth="1"/>
    <col min="6929" max="6929" width="16.7109375" bestFit="1" customWidth="1"/>
    <col min="6930" max="6930" width="12.140625" bestFit="1" customWidth="1"/>
    <col min="6931" max="6931" width="16.7109375" customWidth="1"/>
    <col min="6932" max="6932" width="9.42578125" bestFit="1" customWidth="1"/>
    <col min="6933" max="6933" width="16.28515625" bestFit="1" customWidth="1"/>
    <col min="6934" max="6934" width="9.42578125" bestFit="1" customWidth="1"/>
    <col min="6935" max="6935" width="16.7109375" bestFit="1" customWidth="1"/>
    <col min="6936" max="6936" width="9.42578125" bestFit="1" customWidth="1"/>
    <col min="6937" max="6937" width="16.28515625" bestFit="1" customWidth="1"/>
    <col min="6938" max="6938" width="10.28515625" bestFit="1" customWidth="1"/>
    <col min="6939" max="6939" width="16.28515625" bestFit="1" customWidth="1"/>
    <col min="6940" max="6940" width="20.42578125" bestFit="1" customWidth="1"/>
    <col min="6941" max="6941" width="14.42578125" customWidth="1"/>
    <col min="6945" max="6945" width="11.5703125" bestFit="1" customWidth="1"/>
    <col min="7169" max="7169" width="6.85546875" bestFit="1" customWidth="1"/>
    <col min="7170" max="7170" width="74.7109375" customWidth="1"/>
    <col min="7171" max="7171" width="21.28515625" bestFit="1" customWidth="1"/>
    <col min="7172" max="7172" width="13.42578125" customWidth="1"/>
    <col min="7173" max="7173" width="16.85546875" bestFit="1" customWidth="1"/>
    <col min="7174" max="7174" width="10" bestFit="1" customWidth="1"/>
    <col min="7175" max="7175" width="17.28515625" bestFit="1" customWidth="1"/>
    <col min="7176" max="7176" width="11.5703125" bestFit="1" customWidth="1"/>
    <col min="7177" max="7177" width="19" bestFit="1" customWidth="1"/>
    <col min="7178" max="7178" width="11.85546875" bestFit="1" customWidth="1"/>
    <col min="7179" max="7179" width="18" customWidth="1"/>
    <col min="7180" max="7180" width="11.140625" bestFit="1" customWidth="1"/>
    <col min="7181" max="7181" width="18" bestFit="1" customWidth="1"/>
    <col min="7182" max="7182" width="11.5703125" bestFit="1" customWidth="1"/>
    <col min="7183" max="7183" width="16.28515625" bestFit="1" customWidth="1"/>
    <col min="7184" max="7184" width="11.85546875" bestFit="1" customWidth="1"/>
    <col min="7185" max="7185" width="16.7109375" bestFit="1" customWidth="1"/>
    <col min="7186" max="7186" width="12.140625" bestFit="1" customWidth="1"/>
    <col min="7187" max="7187" width="16.7109375" customWidth="1"/>
    <col min="7188" max="7188" width="9.42578125" bestFit="1" customWidth="1"/>
    <col min="7189" max="7189" width="16.28515625" bestFit="1" customWidth="1"/>
    <col min="7190" max="7190" width="9.42578125" bestFit="1" customWidth="1"/>
    <col min="7191" max="7191" width="16.7109375" bestFit="1" customWidth="1"/>
    <col min="7192" max="7192" width="9.42578125" bestFit="1" customWidth="1"/>
    <col min="7193" max="7193" width="16.28515625" bestFit="1" customWidth="1"/>
    <col min="7194" max="7194" width="10.28515625" bestFit="1" customWidth="1"/>
    <col min="7195" max="7195" width="16.28515625" bestFit="1" customWidth="1"/>
    <col min="7196" max="7196" width="20.42578125" bestFit="1" customWidth="1"/>
    <col min="7197" max="7197" width="14.42578125" customWidth="1"/>
    <col min="7201" max="7201" width="11.5703125" bestFit="1" customWidth="1"/>
    <col min="7425" max="7425" width="6.85546875" bestFit="1" customWidth="1"/>
    <col min="7426" max="7426" width="74.7109375" customWidth="1"/>
    <col min="7427" max="7427" width="21.28515625" bestFit="1" customWidth="1"/>
    <col min="7428" max="7428" width="13.42578125" customWidth="1"/>
    <col min="7429" max="7429" width="16.85546875" bestFit="1" customWidth="1"/>
    <col min="7430" max="7430" width="10" bestFit="1" customWidth="1"/>
    <col min="7431" max="7431" width="17.28515625" bestFit="1" customWidth="1"/>
    <col min="7432" max="7432" width="11.5703125" bestFit="1" customWidth="1"/>
    <col min="7433" max="7433" width="19" bestFit="1" customWidth="1"/>
    <col min="7434" max="7434" width="11.85546875" bestFit="1" customWidth="1"/>
    <col min="7435" max="7435" width="18" customWidth="1"/>
    <col min="7436" max="7436" width="11.140625" bestFit="1" customWidth="1"/>
    <col min="7437" max="7437" width="18" bestFit="1" customWidth="1"/>
    <col min="7438" max="7438" width="11.5703125" bestFit="1" customWidth="1"/>
    <col min="7439" max="7439" width="16.28515625" bestFit="1" customWidth="1"/>
    <col min="7440" max="7440" width="11.85546875" bestFit="1" customWidth="1"/>
    <col min="7441" max="7441" width="16.7109375" bestFit="1" customWidth="1"/>
    <col min="7442" max="7442" width="12.140625" bestFit="1" customWidth="1"/>
    <col min="7443" max="7443" width="16.7109375" customWidth="1"/>
    <col min="7444" max="7444" width="9.42578125" bestFit="1" customWidth="1"/>
    <col min="7445" max="7445" width="16.28515625" bestFit="1" customWidth="1"/>
    <col min="7446" max="7446" width="9.42578125" bestFit="1" customWidth="1"/>
    <col min="7447" max="7447" width="16.7109375" bestFit="1" customWidth="1"/>
    <col min="7448" max="7448" width="9.42578125" bestFit="1" customWidth="1"/>
    <col min="7449" max="7449" width="16.28515625" bestFit="1" customWidth="1"/>
    <col min="7450" max="7450" width="10.28515625" bestFit="1" customWidth="1"/>
    <col min="7451" max="7451" width="16.28515625" bestFit="1" customWidth="1"/>
    <col min="7452" max="7452" width="20.42578125" bestFit="1" customWidth="1"/>
    <col min="7453" max="7453" width="14.42578125" customWidth="1"/>
    <col min="7457" max="7457" width="11.5703125" bestFit="1" customWidth="1"/>
    <col min="7681" max="7681" width="6.85546875" bestFit="1" customWidth="1"/>
    <col min="7682" max="7682" width="74.7109375" customWidth="1"/>
    <col min="7683" max="7683" width="21.28515625" bestFit="1" customWidth="1"/>
    <col min="7684" max="7684" width="13.42578125" customWidth="1"/>
    <col min="7685" max="7685" width="16.85546875" bestFit="1" customWidth="1"/>
    <col min="7686" max="7686" width="10" bestFit="1" customWidth="1"/>
    <col min="7687" max="7687" width="17.28515625" bestFit="1" customWidth="1"/>
    <col min="7688" max="7688" width="11.5703125" bestFit="1" customWidth="1"/>
    <col min="7689" max="7689" width="19" bestFit="1" customWidth="1"/>
    <col min="7690" max="7690" width="11.85546875" bestFit="1" customWidth="1"/>
    <col min="7691" max="7691" width="18" customWidth="1"/>
    <col min="7692" max="7692" width="11.140625" bestFit="1" customWidth="1"/>
    <col min="7693" max="7693" width="18" bestFit="1" customWidth="1"/>
    <col min="7694" max="7694" width="11.5703125" bestFit="1" customWidth="1"/>
    <col min="7695" max="7695" width="16.28515625" bestFit="1" customWidth="1"/>
    <col min="7696" max="7696" width="11.85546875" bestFit="1" customWidth="1"/>
    <col min="7697" max="7697" width="16.7109375" bestFit="1" customWidth="1"/>
    <col min="7698" max="7698" width="12.140625" bestFit="1" customWidth="1"/>
    <col min="7699" max="7699" width="16.7109375" customWidth="1"/>
    <col min="7700" max="7700" width="9.42578125" bestFit="1" customWidth="1"/>
    <col min="7701" max="7701" width="16.28515625" bestFit="1" customWidth="1"/>
    <col min="7702" max="7702" width="9.42578125" bestFit="1" customWidth="1"/>
    <col min="7703" max="7703" width="16.7109375" bestFit="1" customWidth="1"/>
    <col min="7704" max="7704" width="9.42578125" bestFit="1" customWidth="1"/>
    <col min="7705" max="7705" width="16.28515625" bestFit="1" customWidth="1"/>
    <col min="7706" max="7706" width="10.28515625" bestFit="1" customWidth="1"/>
    <col min="7707" max="7707" width="16.28515625" bestFit="1" customWidth="1"/>
    <col min="7708" max="7708" width="20.42578125" bestFit="1" customWidth="1"/>
    <col min="7709" max="7709" width="14.42578125" customWidth="1"/>
    <col min="7713" max="7713" width="11.5703125" bestFit="1" customWidth="1"/>
    <col min="7937" max="7937" width="6.85546875" bestFit="1" customWidth="1"/>
    <col min="7938" max="7938" width="74.7109375" customWidth="1"/>
    <col min="7939" max="7939" width="21.28515625" bestFit="1" customWidth="1"/>
    <col min="7940" max="7940" width="13.42578125" customWidth="1"/>
    <col min="7941" max="7941" width="16.85546875" bestFit="1" customWidth="1"/>
    <col min="7942" max="7942" width="10" bestFit="1" customWidth="1"/>
    <col min="7943" max="7943" width="17.28515625" bestFit="1" customWidth="1"/>
    <col min="7944" max="7944" width="11.5703125" bestFit="1" customWidth="1"/>
    <col min="7945" max="7945" width="19" bestFit="1" customWidth="1"/>
    <col min="7946" max="7946" width="11.85546875" bestFit="1" customWidth="1"/>
    <col min="7947" max="7947" width="18" customWidth="1"/>
    <col min="7948" max="7948" width="11.140625" bestFit="1" customWidth="1"/>
    <col min="7949" max="7949" width="18" bestFit="1" customWidth="1"/>
    <col min="7950" max="7950" width="11.5703125" bestFit="1" customWidth="1"/>
    <col min="7951" max="7951" width="16.28515625" bestFit="1" customWidth="1"/>
    <col min="7952" max="7952" width="11.85546875" bestFit="1" customWidth="1"/>
    <col min="7953" max="7953" width="16.7109375" bestFit="1" customWidth="1"/>
    <col min="7954" max="7954" width="12.140625" bestFit="1" customWidth="1"/>
    <col min="7955" max="7955" width="16.7109375" customWidth="1"/>
    <col min="7956" max="7956" width="9.42578125" bestFit="1" customWidth="1"/>
    <col min="7957" max="7957" width="16.28515625" bestFit="1" customWidth="1"/>
    <col min="7958" max="7958" width="9.42578125" bestFit="1" customWidth="1"/>
    <col min="7959" max="7959" width="16.7109375" bestFit="1" customWidth="1"/>
    <col min="7960" max="7960" width="9.42578125" bestFit="1" customWidth="1"/>
    <col min="7961" max="7961" width="16.28515625" bestFit="1" customWidth="1"/>
    <col min="7962" max="7962" width="10.28515625" bestFit="1" customWidth="1"/>
    <col min="7963" max="7963" width="16.28515625" bestFit="1" customWidth="1"/>
    <col min="7964" max="7964" width="20.42578125" bestFit="1" customWidth="1"/>
    <col min="7965" max="7965" width="14.42578125" customWidth="1"/>
    <col min="7969" max="7969" width="11.5703125" bestFit="1" customWidth="1"/>
    <col min="8193" max="8193" width="6.85546875" bestFit="1" customWidth="1"/>
    <col min="8194" max="8194" width="74.7109375" customWidth="1"/>
    <col min="8195" max="8195" width="21.28515625" bestFit="1" customWidth="1"/>
    <col min="8196" max="8196" width="13.42578125" customWidth="1"/>
    <col min="8197" max="8197" width="16.85546875" bestFit="1" customWidth="1"/>
    <col min="8198" max="8198" width="10" bestFit="1" customWidth="1"/>
    <col min="8199" max="8199" width="17.28515625" bestFit="1" customWidth="1"/>
    <col min="8200" max="8200" width="11.5703125" bestFit="1" customWidth="1"/>
    <col min="8201" max="8201" width="19" bestFit="1" customWidth="1"/>
    <col min="8202" max="8202" width="11.85546875" bestFit="1" customWidth="1"/>
    <col min="8203" max="8203" width="18" customWidth="1"/>
    <col min="8204" max="8204" width="11.140625" bestFit="1" customWidth="1"/>
    <col min="8205" max="8205" width="18" bestFit="1" customWidth="1"/>
    <col min="8206" max="8206" width="11.5703125" bestFit="1" customWidth="1"/>
    <col min="8207" max="8207" width="16.28515625" bestFit="1" customWidth="1"/>
    <col min="8208" max="8208" width="11.85546875" bestFit="1" customWidth="1"/>
    <col min="8209" max="8209" width="16.7109375" bestFit="1" customWidth="1"/>
    <col min="8210" max="8210" width="12.140625" bestFit="1" customWidth="1"/>
    <col min="8211" max="8211" width="16.7109375" customWidth="1"/>
    <col min="8212" max="8212" width="9.42578125" bestFit="1" customWidth="1"/>
    <col min="8213" max="8213" width="16.28515625" bestFit="1" customWidth="1"/>
    <col min="8214" max="8214" width="9.42578125" bestFit="1" customWidth="1"/>
    <col min="8215" max="8215" width="16.7109375" bestFit="1" customWidth="1"/>
    <col min="8216" max="8216" width="9.42578125" bestFit="1" customWidth="1"/>
    <col min="8217" max="8217" width="16.28515625" bestFit="1" customWidth="1"/>
    <col min="8218" max="8218" width="10.28515625" bestFit="1" customWidth="1"/>
    <col min="8219" max="8219" width="16.28515625" bestFit="1" customWidth="1"/>
    <col min="8220" max="8220" width="20.42578125" bestFit="1" customWidth="1"/>
    <col min="8221" max="8221" width="14.42578125" customWidth="1"/>
    <col min="8225" max="8225" width="11.5703125" bestFit="1" customWidth="1"/>
    <col min="8449" max="8449" width="6.85546875" bestFit="1" customWidth="1"/>
    <col min="8450" max="8450" width="74.7109375" customWidth="1"/>
    <col min="8451" max="8451" width="21.28515625" bestFit="1" customWidth="1"/>
    <col min="8452" max="8452" width="13.42578125" customWidth="1"/>
    <col min="8453" max="8453" width="16.85546875" bestFit="1" customWidth="1"/>
    <col min="8454" max="8454" width="10" bestFit="1" customWidth="1"/>
    <col min="8455" max="8455" width="17.28515625" bestFit="1" customWidth="1"/>
    <col min="8456" max="8456" width="11.5703125" bestFit="1" customWidth="1"/>
    <col min="8457" max="8457" width="19" bestFit="1" customWidth="1"/>
    <col min="8458" max="8458" width="11.85546875" bestFit="1" customWidth="1"/>
    <col min="8459" max="8459" width="18" customWidth="1"/>
    <col min="8460" max="8460" width="11.140625" bestFit="1" customWidth="1"/>
    <col min="8461" max="8461" width="18" bestFit="1" customWidth="1"/>
    <col min="8462" max="8462" width="11.5703125" bestFit="1" customWidth="1"/>
    <col min="8463" max="8463" width="16.28515625" bestFit="1" customWidth="1"/>
    <col min="8464" max="8464" width="11.85546875" bestFit="1" customWidth="1"/>
    <col min="8465" max="8465" width="16.7109375" bestFit="1" customWidth="1"/>
    <col min="8466" max="8466" width="12.140625" bestFit="1" customWidth="1"/>
    <col min="8467" max="8467" width="16.7109375" customWidth="1"/>
    <col min="8468" max="8468" width="9.42578125" bestFit="1" customWidth="1"/>
    <col min="8469" max="8469" width="16.28515625" bestFit="1" customWidth="1"/>
    <col min="8470" max="8470" width="9.42578125" bestFit="1" customWidth="1"/>
    <col min="8471" max="8471" width="16.7109375" bestFit="1" customWidth="1"/>
    <col min="8472" max="8472" width="9.42578125" bestFit="1" customWidth="1"/>
    <col min="8473" max="8473" width="16.28515625" bestFit="1" customWidth="1"/>
    <col min="8474" max="8474" width="10.28515625" bestFit="1" customWidth="1"/>
    <col min="8475" max="8475" width="16.28515625" bestFit="1" customWidth="1"/>
    <col min="8476" max="8476" width="20.42578125" bestFit="1" customWidth="1"/>
    <col min="8477" max="8477" width="14.42578125" customWidth="1"/>
    <col min="8481" max="8481" width="11.5703125" bestFit="1" customWidth="1"/>
    <col min="8705" max="8705" width="6.85546875" bestFit="1" customWidth="1"/>
    <col min="8706" max="8706" width="74.7109375" customWidth="1"/>
    <col min="8707" max="8707" width="21.28515625" bestFit="1" customWidth="1"/>
    <col min="8708" max="8708" width="13.42578125" customWidth="1"/>
    <col min="8709" max="8709" width="16.85546875" bestFit="1" customWidth="1"/>
    <col min="8710" max="8710" width="10" bestFit="1" customWidth="1"/>
    <col min="8711" max="8711" width="17.28515625" bestFit="1" customWidth="1"/>
    <col min="8712" max="8712" width="11.5703125" bestFit="1" customWidth="1"/>
    <col min="8713" max="8713" width="19" bestFit="1" customWidth="1"/>
    <col min="8714" max="8714" width="11.85546875" bestFit="1" customWidth="1"/>
    <col min="8715" max="8715" width="18" customWidth="1"/>
    <col min="8716" max="8716" width="11.140625" bestFit="1" customWidth="1"/>
    <col min="8717" max="8717" width="18" bestFit="1" customWidth="1"/>
    <col min="8718" max="8718" width="11.5703125" bestFit="1" customWidth="1"/>
    <col min="8719" max="8719" width="16.28515625" bestFit="1" customWidth="1"/>
    <col min="8720" max="8720" width="11.85546875" bestFit="1" customWidth="1"/>
    <col min="8721" max="8721" width="16.7109375" bestFit="1" customWidth="1"/>
    <col min="8722" max="8722" width="12.140625" bestFit="1" customWidth="1"/>
    <col min="8723" max="8723" width="16.7109375" customWidth="1"/>
    <col min="8724" max="8724" width="9.42578125" bestFit="1" customWidth="1"/>
    <col min="8725" max="8725" width="16.28515625" bestFit="1" customWidth="1"/>
    <col min="8726" max="8726" width="9.42578125" bestFit="1" customWidth="1"/>
    <col min="8727" max="8727" width="16.7109375" bestFit="1" customWidth="1"/>
    <col min="8728" max="8728" width="9.42578125" bestFit="1" customWidth="1"/>
    <col min="8729" max="8729" width="16.28515625" bestFit="1" customWidth="1"/>
    <col min="8730" max="8730" width="10.28515625" bestFit="1" customWidth="1"/>
    <col min="8731" max="8731" width="16.28515625" bestFit="1" customWidth="1"/>
    <col min="8732" max="8732" width="20.42578125" bestFit="1" customWidth="1"/>
    <col min="8733" max="8733" width="14.42578125" customWidth="1"/>
    <col min="8737" max="8737" width="11.5703125" bestFit="1" customWidth="1"/>
    <col min="8961" max="8961" width="6.85546875" bestFit="1" customWidth="1"/>
    <col min="8962" max="8962" width="74.7109375" customWidth="1"/>
    <col min="8963" max="8963" width="21.28515625" bestFit="1" customWidth="1"/>
    <col min="8964" max="8964" width="13.42578125" customWidth="1"/>
    <col min="8965" max="8965" width="16.85546875" bestFit="1" customWidth="1"/>
    <col min="8966" max="8966" width="10" bestFit="1" customWidth="1"/>
    <col min="8967" max="8967" width="17.28515625" bestFit="1" customWidth="1"/>
    <col min="8968" max="8968" width="11.5703125" bestFit="1" customWidth="1"/>
    <col min="8969" max="8969" width="19" bestFit="1" customWidth="1"/>
    <col min="8970" max="8970" width="11.85546875" bestFit="1" customWidth="1"/>
    <col min="8971" max="8971" width="18" customWidth="1"/>
    <col min="8972" max="8972" width="11.140625" bestFit="1" customWidth="1"/>
    <col min="8973" max="8973" width="18" bestFit="1" customWidth="1"/>
    <col min="8974" max="8974" width="11.5703125" bestFit="1" customWidth="1"/>
    <col min="8975" max="8975" width="16.28515625" bestFit="1" customWidth="1"/>
    <col min="8976" max="8976" width="11.85546875" bestFit="1" customWidth="1"/>
    <col min="8977" max="8977" width="16.7109375" bestFit="1" customWidth="1"/>
    <col min="8978" max="8978" width="12.140625" bestFit="1" customWidth="1"/>
    <col min="8979" max="8979" width="16.7109375" customWidth="1"/>
    <col min="8980" max="8980" width="9.42578125" bestFit="1" customWidth="1"/>
    <col min="8981" max="8981" width="16.28515625" bestFit="1" customWidth="1"/>
    <col min="8982" max="8982" width="9.42578125" bestFit="1" customWidth="1"/>
    <col min="8983" max="8983" width="16.7109375" bestFit="1" customWidth="1"/>
    <col min="8984" max="8984" width="9.42578125" bestFit="1" customWidth="1"/>
    <col min="8985" max="8985" width="16.28515625" bestFit="1" customWidth="1"/>
    <col min="8986" max="8986" width="10.28515625" bestFit="1" customWidth="1"/>
    <col min="8987" max="8987" width="16.28515625" bestFit="1" customWidth="1"/>
    <col min="8988" max="8988" width="20.42578125" bestFit="1" customWidth="1"/>
    <col min="8989" max="8989" width="14.42578125" customWidth="1"/>
    <col min="8993" max="8993" width="11.5703125" bestFit="1" customWidth="1"/>
    <col min="9217" max="9217" width="6.85546875" bestFit="1" customWidth="1"/>
    <col min="9218" max="9218" width="74.7109375" customWidth="1"/>
    <col min="9219" max="9219" width="21.28515625" bestFit="1" customWidth="1"/>
    <col min="9220" max="9220" width="13.42578125" customWidth="1"/>
    <col min="9221" max="9221" width="16.85546875" bestFit="1" customWidth="1"/>
    <col min="9222" max="9222" width="10" bestFit="1" customWidth="1"/>
    <col min="9223" max="9223" width="17.28515625" bestFit="1" customWidth="1"/>
    <col min="9224" max="9224" width="11.5703125" bestFit="1" customWidth="1"/>
    <col min="9225" max="9225" width="19" bestFit="1" customWidth="1"/>
    <col min="9226" max="9226" width="11.85546875" bestFit="1" customWidth="1"/>
    <col min="9227" max="9227" width="18" customWidth="1"/>
    <col min="9228" max="9228" width="11.140625" bestFit="1" customWidth="1"/>
    <col min="9229" max="9229" width="18" bestFit="1" customWidth="1"/>
    <col min="9230" max="9230" width="11.5703125" bestFit="1" customWidth="1"/>
    <col min="9231" max="9231" width="16.28515625" bestFit="1" customWidth="1"/>
    <col min="9232" max="9232" width="11.85546875" bestFit="1" customWidth="1"/>
    <col min="9233" max="9233" width="16.7109375" bestFit="1" customWidth="1"/>
    <col min="9234" max="9234" width="12.140625" bestFit="1" customWidth="1"/>
    <col min="9235" max="9235" width="16.7109375" customWidth="1"/>
    <col min="9236" max="9236" width="9.42578125" bestFit="1" customWidth="1"/>
    <col min="9237" max="9237" width="16.28515625" bestFit="1" customWidth="1"/>
    <col min="9238" max="9238" width="9.42578125" bestFit="1" customWidth="1"/>
    <col min="9239" max="9239" width="16.7109375" bestFit="1" customWidth="1"/>
    <col min="9240" max="9240" width="9.42578125" bestFit="1" customWidth="1"/>
    <col min="9241" max="9241" width="16.28515625" bestFit="1" customWidth="1"/>
    <col min="9242" max="9242" width="10.28515625" bestFit="1" customWidth="1"/>
    <col min="9243" max="9243" width="16.28515625" bestFit="1" customWidth="1"/>
    <col min="9244" max="9244" width="20.42578125" bestFit="1" customWidth="1"/>
    <col min="9245" max="9245" width="14.42578125" customWidth="1"/>
    <col min="9249" max="9249" width="11.5703125" bestFit="1" customWidth="1"/>
    <col min="9473" max="9473" width="6.85546875" bestFit="1" customWidth="1"/>
    <col min="9474" max="9474" width="74.7109375" customWidth="1"/>
    <col min="9475" max="9475" width="21.28515625" bestFit="1" customWidth="1"/>
    <col min="9476" max="9476" width="13.42578125" customWidth="1"/>
    <col min="9477" max="9477" width="16.85546875" bestFit="1" customWidth="1"/>
    <col min="9478" max="9478" width="10" bestFit="1" customWidth="1"/>
    <col min="9479" max="9479" width="17.28515625" bestFit="1" customWidth="1"/>
    <col min="9480" max="9480" width="11.5703125" bestFit="1" customWidth="1"/>
    <col min="9481" max="9481" width="19" bestFit="1" customWidth="1"/>
    <col min="9482" max="9482" width="11.85546875" bestFit="1" customWidth="1"/>
    <col min="9483" max="9483" width="18" customWidth="1"/>
    <col min="9484" max="9484" width="11.140625" bestFit="1" customWidth="1"/>
    <col min="9485" max="9485" width="18" bestFit="1" customWidth="1"/>
    <col min="9486" max="9486" width="11.5703125" bestFit="1" customWidth="1"/>
    <col min="9487" max="9487" width="16.28515625" bestFit="1" customWidth="1"/>
    <col min="9488" max="9488" width="11.85546875" bestFit="1" customWidth="1"/>
    <col min="9489" max="9489" width="16.7109375" bestFit="1" customWidth="1"/>
    <col min="9490" max="9490" width="12.140625" bestFit="1" customWidth="1"/>
    <col min="9491" max="9491" width="16.7109375" customWidth="1"/>
    <col min="9492" max="9492" width="9.42578125" bestFit="1" customWidth="1"/>
    <col min="9493" max="9493" width="16.28515625" bestFit="1" customWidth="1"/>
    <col min="9494" max="9494" width="9.42578125" bestFit="1" customWidth="1"/>
    <col min="9495" max="9495" width="16.7109375" bestFit="1" customWidth="1"/>
    <col min="9496" max="9496" width="9.42578125" bestFit="1" customWidth="1"/>
    <col min="9497" max="9497" width="16.28515625" bestFit="1" customWidth="1"/>
    <col min="9498" max="9498" width="10.28515625" bestFit="1" customWidth="1"/>
    <col min="9499" max="9499" width="16.28515625" bestFit="1" customWidth="1"/>
    <col min="9500" max="9500" width="20.42578125" bestFit="1" customWidth="1"/>
    <col min="9501" max="9501" width="14.42578125" customWidth="1"/>
    <col min="9505" max="9505" width="11.5703125" bestFit="1" customWidth="1"/>
    <col min="9729" max="9729" width="6.85546875" bestFit="1" customWidth="1"/>
    <col min="9730" max="9730" width="74.7109375" customWidth="1"/>
    <col min="9731" max="9731" width="21.28515625" bestFit="1" customWidth="1"/>
    <col min="9732" max="9732" width="13.42578125" customWidth="1"/>
    <col min="9733" max="9733" width="16.85546875" bestFit="1" customWidth="1"/>
    <col min="9734" max="9734" width="10" bestFit="1" customWidth="1"/>
    <col min="9735" max="9735" width="17.28515625" bestFit="1" customWidth="1"/>
    <col min="9736" max="9736" width="11.5703125" bestFit="1" customWidth="1"/>
    <col min="9737" max="9737" width="19" bestFit="1" customWidth="1"/>
    <col min="9738" max="9738" width="11.85546875" bestFit="1" customWidth="1"/>
    <col min="9739" max="9739" width="18" customWidth="1"/>
    <col min="9740" max="9740" width="11.140625" bestFit="1" customWidth="1"/>
    <col min="9741" max="9741" width="18" bestFit="1" customWidth="1"/>
    <col min="9742" max="9742" width="11.5703125" bestFit="1" customWidth="1"/>
    <col min="9743" max="9743" width="16.28515625" bestFit="1" customWidth="1"/>
    <col min="9744" max="9744" width="11.85546875" bestFit="1" customWidth="1"/>
    <col min="9745" max="9745" width="16.7109375" bestFit="1" customWidth="1"/>
    <col min="9746" max="9746" width="12.140625" bestFit="1" customWidth="1"/>
    <col min="9747" max="9747" width="16.7109375" customWidth="1"/>
    <col min="9748" max="9748" width="9.42578125" bestFit="1" customWidth="1"/>
    <col min="9749" max="9749" width="16.28515625" bestFit="1" customWidth="1"/>
    <col min="9750" max="9750" width="9.42578125" bestFit="1" customWidth="1"/>
    <col min="9751" max="9751" width="16.7109375" bestFit="1" customWidth="1"/>
    <col min="9752" max="9752" width="9.42578125" bestFit="1" customWidth="1"/>
    <col min="9753" max="9753" width="16.28515625" bestFit="1" customWidth="1"/>
    <col min="9754" max="9754" width="10.28515625" bestFit="1" customWidth="1"/>
    <col min="9755" max="9755" width="16.28515625" bestFit="1" customWidth="1"/>
    <col min="9756" max="9756" width="20.42578125" bestFit="1" customWidth="1"/>
    <col min="9757" max="9757" width="14.42578125" customWidth="1"/>
    <col min="9761" max="9761" width="11.5703125" bestFit="1" customWidth="1"/>
    <col min="9985" max="9985" width="6.85546875" bestFit="1" customWidth="1"/>
    <col min="9986" max="9986" width="74.7109375" customWidth="1"/>
    <col min="9987" max="9987" width="21.28515625" bestFit="1" customWidth="1"/>
    <col min="9988" max="9988" width="13.42578125" customWidth="1"/>
    <col min="9989" max="9989" width="16.85546875" bestFit="1" customWidth="1"/>
    <col min="9990" max="9990" width="10" bestFit="1" customWidth="1"/>
    <col min="9991" max="9991" width="17.28515625" bestFit="1" customWidth="1"/>
    <col min="9992" max="9992" width="11.5703125" bestFit="1" customWidth="1"/>
    <col min="9993" max="9993" width="19" bestFit="1" customWidth="1"/>
    <col min="9994" max="9994" width="11.85546875" bestFit="1" customWidth="1"/>
    <col min="9995" max="9995" width="18" customWidth="1"/>
    <col min="9996" max="9996" width="11.140625" bestFit="1" customWidth="1"/>
    <col min="9997" max="9997" width="18" bestFit="1" customWidth="1"/>
    <col min="9998" max="9998" width="11.5703125" bestFit="1" customWidth="1"/>
    <col min="9999" max="9999" width="16.28515625" bestFit="1" customWidth="1"/>
    <col min="10000" max="10000" width="11.85546875" bestFit="1" customWidth="1"/>
    <col min="10001" max="10001" width="16.7109375" bestFit="1" customWidth="1"/>
    <col min="10002" max="10002" width="12.140625" bestFit="1" customWidth="1"/>
    <col min="10003" max="10003" width="16.7109375" customWidth="1"/>
    <col min="10004" max="10004" width="9.42578125" bestFit="1" customWidth="1"/>
    <col min="10005" max="10005" width="16.28515625" bestFit="1" customWidth="1"/>
    <col min="10006" max="10006" width="9.42578125" bestFit="1" customWidth="1"/>
    <col min="10007" max="10007" width="16.7109375" bestFit="1" customWidth="1"/>
    <col min="10008" max="10008" width="9.42578125" bestFit="1" customWidth="1"/>
    <col min="10009" max="10009" width="16.28515625" bestFit="1" customWidth="1"/>
    <col min="10010" max="10010" width="10.28515625" bestFit="1" customWidth="1"/>
    <col min="10011" max="10011" width="16.28515625" bestFit="1" customWidth="1"/>
    <col min="10012" max="10012" width="20.42578125" bestFit="1" customWidth="1"/>
    <col min="10013" max="10013" width="14.42578125" customWidth="1"/>
    <col min="10017" max="10017" width="11.5703125" bestFit="1" customWidth="1"/>
    <col min="10241" max="10241" width="6.85546875" bestFit="1" customWidth="1"/>
    <col min="10242" max="10242" width="74.7109375" customWidth="1"/>
    <col min="10243" max="10243" width="21.28515625" bestFit="1" customWidth="1"/>
    <col min="10244" max="10244" width="13.42578125" customWidth="1"/>
    <col min="10245" max="10245" width="16.85546875" bestFit="1" customWidth="1"/>
    <col min="10246" max="10246" width="10" bestFit="1" customWidth="1"/>
    <col min="10247" max="10247" width="17.28515625" bestFit="1" customWidth="1"/>
    <col min="10248" max="10248" width="11.5703125" bestFit="1" customWidth="1"/>
    <col min="10249" max="10249" width="19" bestFit="1" customWidth="1"/>
    <col min="10250" max="10250" width="11.85546875" bestFit="1" customWidth="1"/>
    <col min="10251" max="10251" width="18" customWidth="1"/>
    <col min="10252" max="10252" width="11.140625" bestFit="1" customWidth="1"/>
    <col min="10253" max="10253" width="18" bestFit="1" customWidth="1"/>
    <col min="10254" max="10254" width="11.5703125" bestFit="1" customWidth="1"/>
    <col min="10255" max="10255" width="16.28515625" bestFit="1" customWidth="1"/>
    <col min="10256" max="10256" width="11.85546875" bestFit="1" customWidth="1"/>
    <col min="10257" max="10257" width="16.7109375" bestFit="1" customWidth="1"/>
    <col min="10258" max="10258" width="12.140625" bestFit="1" customWidth="1"/>
    <col min="10259" max="10259" width="16.7109375" customWidth="1"/>
    <col min="10260" max="10260" width="9.42578125" bestFit="1" customWidth="1"/>
    <col min="10261" max="10261" width="16.28515625" bestFit="1" customWidth="1"/>
    <col min="10262" max="10262" width="9.42578125" bestFit="1" customWidth="1"/>
    <col min="10263" max="10263" width="16.7109375" bestFit="1" customWidth="1"/>
    <col min="10264" max="10264" width="9.42578125" bestFit="1" customWidth="1"/>
    <col min="10265" max="10265" width="16.28515625" bestFit="1" customWidth="1"/>
    <col min="10266" max="10266" width="10.28515625" bestFit="1" customWidth="1"/>
    <col min="10267" max="10267" width="16.28515625" bestFit="1" customWidth="1"/>
    <col min="10268" max="10268" width="20.42578125" bestFit="1" customWidth="1"/>
    <col min="10269" max="10269" width="14.42578125" customWidth="1"/>
    <col min="10273" max="10273" width="11.5703125" bestFit="1" customWidth="1"/>
    <col min="10497" max="10497" width="6.85546875" bestFit="1" customWidth="1"/>
    <col min="10498" max="10498" width="74.7109375" customWidth="1"/>
    <col min="10499" max="10499" width="21.28515625" bestFit="1" customWidth="1"/>
    <col min="10500" max="10500" width="13.42578125" customWidth="1"/>
    <col min="10501" max="10501" width="16.85546875" bestFit="1" customWidth="1"/>
    <col min="10502" max="10502" width="10" bestFit="1" customWidth="1"/>
    <col min="10503" max="10503" width="17.28515625" bestFit="1" customWidth="1"/>
    <col min="10504" max="10504" width="11.5703125" bestFit="1" customWidth="1"/>
    <col min="10505" max="10505" width="19" bestFit="1" customWidth="1"/>
    <col min="10506" max="10506" width="11.85546875" bestFit="1" customWidth="1"/>
    <col min="10507" max="10507" width="18" customWidth="1"/>
    <col min="10508" max="10508" width="11.140625" bestFit="1" customWidth="1"/>
    <col min="10509" max="10509" width="18" bestFit="1" customWidth="1"/>
    <col min="10510" max="10510" width="11.5703125" bestFit="1" customWidth="1"/>
    <col min="10511" max="10511" width="16.28515625" bestFit="1" customWidth="1"/>
    <col min="10512" max="10512" width="11.85546875" bestFit="1" customWidth="1"/>
    <col min="10513" max="10513" width="16.7109375" bestFit="1" customWidth="1"/>
    <col min="10514" max="10514" width="12.140625" bestFit="1" customWidth="1"/>
    <col min="10515" max="10515" width="16.7109375" customWidth="1"/>
    <col min="10516" max="10516" width="9.42578125" bestFit="1" customWidth="1"/>
    <col min="10517" max="10517" width="16.28515625" bestFit="1" customWidth="1"/>
    <col min="10518" max="10518" width="9.42578125" bestFit="1" customWidth="1"/>
    <col min="10519" max="10519" width="16.7109375" bestFit="1" customWidth="1"/>
    <col min="10520" max="10520" width="9.42578125" bestFit="1" customWidth="1"/>
    <col min="10521" max="10521" width="16.28515625" bestFit="1" customWidth="1"/>
    <col min="10522" max="10522" width="10.28515625" bestFit="1" customWidth="1"/>
    <col min="10523" max="10523" width="16.28515625" bestFit="1" customWidth="1"/>
    <col min="10524" max="10524" width="20.42578125" bestFit="1" customWidth="1"/>
    <col min="10525" max="10525" width="14.42578125" customWidth="1"/>
    <col min="10529" max="10529" width="11.5703125" bestFit="1" customWidth="1"/>
    <col min="10753" max="10753" width="6.85546875" bestFit="1" customWidth="1"/>
    <col min="10754" max="10754" width="74.7109375" customWidth="1"/>
    <col min="10755" max="10755" width="21.28515625" bestFit="1" customWidth="1"/>
    <col min="10756" max="10756" width="13.42578125" customWidth="1"/>
    <col min="10757" max="10757" width="16.85546875" bestFit="1" customWidth="1"/>
    <col min="10758" max="10758" width="10" bestFit="1" customWidth="1"/>
    <col min="10759" max="10759" width="17.28515625" bestFit="1" customWidth="1"/>
    <col min="10760" max="10760" width="11.5703125" bestFit="1" customWidth="1"/>
    <col min="10761" max="10761" width="19" bestFit="1" customWidth="1"/>
    <col min="10762" max="10762" width="11.85546875" bestFit="1" customWidth="1"/>
    <col min="10763" max="10763" width="18" customWidth="1"/>
    <col min="10764" max="10764" width="11.140625" bestFit="1" customWidth="1"/>
    <col min="10765" max="10765" width="18" bestFit="1" customWidth="1"/>
    <col min="10766" max="10766" width="11.5703125" bestFit="1" customWidth="1"/>
    <col min="10767" max="10767" width="16.28515625" bestFit="1" customWidth="1"/>
    <col min="10768" max="10768" width="11.85546875" bestFit="1" customWidth="1"/>
    <col min="10769" max="10769" width="16.7109375" bestFit="1" customWidth="1"/>
    <col min="10770" max="10770" width="12.140625" bestFit="1" customWidth="1"/>
    <col min="10771" max="10771" width="16.7109375" customWidth="1"/>
    <col min="10772" max="10772" width="9.42578125" bestFit="1" customWidth="1"/>
    <col min="10773" max="10773" width="16.28515625" bestFit="1" customWidth="1"/>
    <col min="10774" max="10774" width="9.42578125" bestFit="1" customWidth="1"/>
    <col min="10775" max="10775" width="16.7109375" bestFit="1" customWidth="1"/>
    <col min="10776" max="10776" width="9.42578125" bestFit="1" customWidth="1"/>
    <col min="10777" max="10777" width="16.28515625" bestFit="1" customWidth="1"/>
    <col min="10778" max="10778" width="10.28515625" bestFit="1" customWidth="1"/>
    <col min="10779" max="10779" width="16.28515625" bestFit="1" customWidth="1"/>
    <col min="10780" max="10780" width="20.42578125" bestFit="1" customWidth="1"/>
    <col min="10781" max="10781" width="14.42578125" customWidth="1"/>
    <col min="10785" max="10785" width="11.5703125" bestFit="1" customWidth="1"/>
    <col min="11009" max="11009" width="6.85546875" bestFit="1" customWidth="1"/>
    <col min="11010" max="11010" width="74.7109375" customWidth="1"/>
    <col min="11011" max="11011" width="21.28515625" bestFit="1" customWidth="1"/>
    <col min="11012" max="11012" width="13.42578125" customWidth="1"/>
    <col min="11013" max="11013" width="16.85546875" bestFit="1" customWidth="1"/>
    <col min="11014" max="11014" width="10" bestFit="1" customWidth="1"/>
    <col min="11015" max="11015" width="17.28515625" bestFit="1" customWidth="1"/>
    <col min="11016" max="11016" width="11.5703125" bestFit="1" customWidth="1"/>
    <col min="11017" max="11017" width="19" bestFit="1" customWidth="1"/>
    <col min="11018" max="11018" width="11.85546875" bestFit="1" customWidth="1"/>
    <col min="11019" max="11019" width="18" customWidth="1"/>
    <col min="11020" max="11020" width="11.140625" bestFit="1" customWidth="1"/>
    <col min="11021" max="11021" width="18" bestFit="1" customWidth="1"/>
    <col min="11022" max="11022" width="11.5703125" bestFit="1" customWidth="1"/>
    <col min="11023" max="11023" width="16.28515625" bestFit="1" customWidth="1"/>
    <col min="11024" max="11024" width="11.85546875" bestFit="1" customWidth="1"/>
    <col min="11025" max="11025" width="16.7109375" bestFit="1" customWidth="1"/>
    <col min="11026" max="11026" width="12.140625" bestFit="1" customWidth="1"/>
    <col min="11027" max="11027" width="16.7109375" customWidth="1"/>
    <col min="11028" max="11028" width="9.42578125" bestFit="1" customWidth="1"/>
    <col min="11029" max="11029" width="16.28515625" bestFit="1" customWidth="1"/>
    <col min="11030" max="11030" width="9.42578125" bestFit="1" customWidth="1"/>
    <col min="11031" max="11031" width="16.7109375" bestFit="1" customWidth="1"/>
    <col min="11032" max="11032" width="9.42578125" bestFit="1" customWidth="1"/>
    <col min="11033" max="11033" width="16.28515625" bestFit="1" customWidth="1"/>
    <col min="11034" max="11034" width="10.28515625" bestFit="1" customWidth="1"/>
    <col min="11035" max="11035" width="16.28515625" bestFit="1" customWidth="1"/>
    <col min="11036" max="11036" width="20.42578125" bestFit="1" customWidth="1"/>
    <col min="11037" max="11037" width="14.42578125" customWidth="1"/>
    <col min="11041" max="11041" width="11.5703125" bestFit="1" customWidth="1"/>
    <col min="11265" max="11265" width="6.85546875" bestFit="1" customWidth="1"/>
    <col min="11266" max="11266" width="74.7109375" customWidth="1"/>
    <col min="11267" max="11267" width="21.28515625" bestFit="1" customWidth="1"/>
    <col min="11268" max="11268" width="13.42578125" customWidth="1"/>
    <col min="11269" max="11269" width="16.85546875" bestFit="1" customWidth="1"/>
    <col min="11270" max="11270" width="10" bestFit="1" customWidth="1"/>
    <col min="11271" max="11271" width="17.28515625" bestFit="1" customWidth="1"/>
    <col min="11272" max="11272" width="11.5703125" bestFit="1" customWidth="1"/>
    <col min="11273" max="11273" width="19" bestFit="1" customWidth="1"/>
    <col min="11274" max="11274" width="11.85546875" bestFit="1" customWidth="1"/>
    <col min="11275" max="11275" width="18" customWidth="1"/>
    <col min="11276" max="11276" width="11.140625" bestFit="1" customWidth="1"/>
    <col min="11277" max="11277" width="18" bestFit="1" customWidth="1"/>
    <col min="11278" max="11278" width="11.5703125" bestFit="1" customWidth="1"/>
    <col min="11279" max="11279" width="16.28515625" bestFit="1" customWidth="1"/>
    <col min="11280" max="11280" width="11.85546875" bestFit="1" customWidth="1"/>
    <col min="11281" max="11281" width="16.7109375" bestFit="1" customWidth="1"/>
    <col min="11282" max="11282" width="12.140625" bestFit="1" customWidth="1"/>
    <col min="11283" max="11283" width="16.7109375" customWidth="1"/>
    <col min="11284" max="11284" width="9.42578125" bestFit="1" customWidth="1"/>
    <col min="11285" max="11285" width="16.28515625" bestFit="1" customWidth="1"/>
    <col min="11286" max="11286" width="9.42578125" bestFit="1" customWidth="1"/>
    <col min="11287" max="11287" width="16.7109375" bestFit="1" customWidth="1"/>
    <col min="11288" max="11288" width="9.42578125" bestFit="1" customWidth="1"/>
    <col min="11289" max="11289" width="16.28515625" bestFit="1" customWidth="1"/>
    <col min="11290" max="11290" width="10.28515625" bestFit="1" customWidth="1"/>
    <col min="11291" max="11291" width="16.28515625" bestFit="1" customWidth="1"/>
    <col min="11292" max="11292" width="20.42578125" bestFit="1" customWidth="1"/>
    <col min="11293" max="11293" width="14.42578125" customWidth="1"/>
    <col min="11297" max="11297" width="11.5703125" bestFit="1" customWidth="1"/>
    <col min="11521" max="11521" width="6.85546875" bestFit="1" customWidth="1"/>
    <col min="11522" max="11522" width="74.7109375" customWidth="1"/>
    <col min="11523" max="11523" width="21.28515625" bestFit="1" customWidth="1"/>
    <col min="11524" max="11524" width="13.42578125" customWidth="1"/>
    <col min="11525" max="11525" width="16.85546875" bestFit="1" customWidth="1"/>
    <col min="11526" max="11526" width="10" bestFit="1" customWidth="1"/>
    <col min="11527" max="11527" width="17.28515625" bestFit="1" customWidth="1"/>
    <col min="11528" max="11528" width="11.5703125" bestFit="1" customWidth="1"/>
    <col min="11529" max="11529" width="19" bestFit="1" customWidth="1"/>
    <col min="11530" max="11530" width="11.85546875" bestFit="1" customWidth="1"/>
    <col min="11531" max="11531" width="18" customWidth="1"/>
    <col min="11532" max="11532" width="11.140625" bestFit="1" customWidth="1"/>
    <col min="11533" max="11533" width="18" bestFit="1" customWidth="1"/>
    <col min="11534" max="11534" width="11.5703125" bestFit="1" customWidth="1"/>
    <col min="11535" max="11535" width="16.28515625" bestFit="1" customWidth="1"/>
    <col min="11536" max="11536" width="11.85546875" bestFit="1" customWidth="1"/>
    <col min="11537" max="11537" width="16.7109375" bestFit="1" customWidth="1"/>
    <col min="11538" max="11538" width="12.140625" bestFit="1" customWidth="1"/>
    <col min="11539" max="11539" width="16.7109375" customWidth="1"/>
    <col min="11540" max="11540" width="9.42578125" bestFit="1" customWidth="1"/>
    <col min="11541" max="11541" width="16.28515625" bestFit="1" customWidth="1"/>
    <col min="11542" max="11542" width="9.42578125" bestFit="1" customWidth="1"/>
    <col min="11543" max="11543" width="16.7109375" bestFit="1" customWidth="1"/>
    <col min="11544" max="11544" width="9.42578125" bestFit="1" customWidth="1"/>
    <col min="11545" max="11545" width="16.28515625" bestFit="1" customWidth="1"/>
    <col min="11546" max="11546" width="10.28515625" bestFit="1" customWidth="1"/>
    <col min="11547" max="11547" width="16.28515625" bestFit="1" customWidth="1"/>
    <col min="11548" max="11548" width="20.42578125" bestFit="1" customWidth="1"/>
    <col min="11549" max="11549" width="14.42578125" customWidth="1"/>
    <col min="11553" max="11553" width="11.5703125" bestFit="1" customWidth="1"/>
    <col min="11777" max="11777" width="6.85546875" bestFit="1" customWidth="1"/>
    <col min="11778" max="11778" width="74.7109375" customWidth="1"/>
    <col min="11779" max="11779" width="21.28515625" bestFit="1" customWidth="1"/>
    <col min="11780" max="11780" width="13.42578125" customWidth="1"/>
    <col min="11781" max="11781" width="16.85546875" bestFit="1" customWidth="1"/>
    <col min="11782" max="11782" width="10" bestFit="1" customWidth="1"/>
    <col min="11783" max="11783" width="17.28515625" bestFit="1" customWidth="1"/>
    <col min="11784" max="11784" width="11.5703125" bestFit="1" customWidth="1"/>
    <col min="11785" max="11785" width="19" bestFit="1" customWidth="1"/>
    <col min="11786" max="11786" width="11.85546875" bestFit="1" customWidth="1"/>
    <col min="11787" max="11787" width="18" customWidth="1"/>
    <col min="11788" max="11788" width="11.140625" bestFit="1" customWidth="1"/>
    <col min="11789" max="11789" width="18" bestFit="1" customWidth="1"/>
    <col min="11790" max="11790" width="11.5703125" bestFit="1" customWidth="1"/>
    <col min="11791" max="11791" width="16.28515625" bestFit="1" customWidth="1"/>
    <col min="11792" max="11792" width="11.85546875" bestFit="1" customWidth="1"/>
    <col min="11793" max="11793" width="16.7109375" bestFit="1" customWidth="1"/>
    <col min="11794" max="11794" width="12.140625" bestFit="1" customWidth="1"/>
    <col min="11795" max="11795" width="16.7109375" customWidth="1"/>
    <col min="11796" max="11796" width="9.42578125" bestFit="1" customWidth="1"/>
    <col min="11797" max="11797" width="16.28515625" bestFit="1" customWidth="1"/>
    <col min="11798" max="11798" width="9.42578125" bestFit="1" customWidth="1"/>
    <col min="11799" max="11799" width="16.7109375" bestFit="1" customWidth="1"/>
    <col min="11800" max="11800" width="9.42578125" bestFit="1" customWidth="1"/>
    <col min="11801" max="11801" width="16.28515625" bestFit="1" customWidth="1"/>
    <col min="11802" max="11802" width="10.28515625" bestFit="1" customWidth="1"/>
    <col min="11803" max="11803" width="16.28515625" bestFit="1" customWidth="1"/>
    <col min="11804" max="11804" width="20.42578125" bestFit="1" customWidth="1"/>
    <col min="11805" max="11805" width="14.42578125" customWidth="1"/>
    <col min="11809" max="11809" width="11.5703125" bestFit="1" customWidth="1"/>
    <col min="12033" max="12033" width="6.85546875" bestFit="1" customWidth="1"/>
    <col min="12034" max="12034" width="74.7109375" customWidth="1"/>
    <col min="12035" max="12035" width="21.28515625" bestFit="1" customWidth="1"/>
    <col min="12036" max="12036" width="13.42578125" customWidth="1"/>
    <col min="12037" max="12037" width="16.85546875" bestFit="1" customWidth="1"/>
    <col min="12038" max="12038" width="10" bestFit="1" customWidth="1"/>
    <col min="12039" max="12039" width="17.28515625" bestFit="1" customWidth="1"/>
    <col min="12040" max="12040" width="11.5703125" bestFit="1" customWidth="1"/>
    <col min="12041" max="12041" width="19" bestFit="1" customWidth="1"/>
    <col min="12042" max="12042" width="11.85546875" bestFit="1" customWidth="1"/>
    <col min="12043" max="12043" width="18" customWidth="1"/>
    <col min="12044" max="12044" width="11.140625" bestFit="1" customWidth="1"/>
    <col min="12045" max="12045" width="18" bestFit="1" customWidth="1"/>
    <col min="12046" max="12046" width="11.5703125" bestFit="1" customWidth="1"/>
    <col min="12047" max="12047" width="16.28515625" bestFit="1" customWidth="1"/>
    <col min="12048" max="12048" width="11.85546875" bestFit="1" customWidth="1"/>
    <col min="12049" max="12049" width="16.7109375" bestFit="1" customWidth="1"/>
    <col min="12050" max="12050" width="12.140625" bestFit="1" customWidth="1"/>
    <col min="12051" max="12051" width="16.7109375" customWidth="1"/>
    <col min="12052" max="12052" width="9.42578125" bestFit="1" customWidth="1"/>
    <col min="12053" max="12053" width="16.28515625" bestFit="1" customWidth="1"/>
    <col min="12054" max="12054" width="9.42578125" bestFit="1" customWidth="1"/>
    <col min="12055" max="12055" width="16.7109375" bestFit="1" customWidth="1"/>
    <col min="12056" max="12056" width="9.42578125" bestFit="1" customWidth="1"/>
    <col min="12057" max="12057" width="16.28515625" bestFit="1" customWidth="1"/>
    <col min="12058" max="12058" width="10.28515625" bestFit="1" customWidth="1"/>
    <col min="12059" max="12059" width="16.28515625" bestFit="1" customWidth="1"/>
    <col min="12060" max="12060" width="20.42578125" bestFit="1" customWidth="1"/>
    <col min="12061" max="12061" width="14.42578125" customWidth="1"/>
    <col min="12065" max="12065" width="11.5703125" bestFit="1" customWidth="1"/>
    <col min="12289" max="12289" width="6.85546875" bestFit="1" customWidth="1"/>
    <col min="12290" max="12290" width="74.7109375" customWidth="1"/>
    <col min="12291" max="12291" width="21.28515625" bestFit="1" customWidth="1"/>
    <col min="12292" max="12292" width="13.42578125" customWidth="1"/>
    <col min="12293" max="12293" width="16.85546875" bestFit="1" customWidth="1"/>
    <col min="12294" max="12294" width="10" bestFit="1" customWidth="1"/>
    <col min="12295" max="12295" width="17.28515625" bestFit="1" customWidth="1"/>
    <col min="12296" max="12296" width="11.5703125" bestFit="1" customWidth="1"/>
    <col min="12297" max="12297" width="19" bestFit="1" customWidth="1"/>
    <col min="12298" max="12298" width="11.85546875" bestFit="1" customWidth="1"/>
    <col min="12299" max="12299" width="18" customWidth="1"/>
    <col min="12300" max="12300" width="11.140625" bestFit="1" customWidth="1"/>
    <col min="12301" max="12301" width="18" bestFit="1" customWidth="1"/>
    <col min="12302" max="12302" width="11.5703125" bestFit="1" customWidth="1"/>
    <col min="12303" max="12303" width="16.28515625" bestFit="1" customWidth="1"/>
    <col min="12304" max="12304" width="11.85546875" bestFit="1" customWidth="1"/>
    <col min="12305" max="12305" width="16.7109375" bestFit="1" customWidth="1"/>
    <col min="12306" max="12306" width="12.140625" bestFit="1" customWidth="1"/>
    <col min="12307" max="12307" width="16.7109375" customWidth="1"/>
    <col min="12308" max="12308" width="9.42578125" bestFit="1" customWidth="1"/>
    <col min="12309" max="12309" width="16.28515625" bestFit="1" customWidth="1"/>
    <col min="12310" max="12310" width="9.42578125" bestFit="1" customWidth="1"/>
    <col min="12311" max="12311" width="16.7109375" bestFit="1" customWidth="1"/>
    <col min="12312" max="12312" width="9.42578125" bestFit="1" customWidth="1"/>
    <col min="12313" max="12313" width="16.28515625" bestFit="1" customWidth="1"/>
    <col min="12314" max="12314" width="10.28515625" bestFit="1" customWidth="1"/>
    <col min="12315" max="12315" width="16.28515625" bestFit="1" customWidth="1"/>
    <col min="12316" max="12316" width="20.42578125" bestFit="1" customWidth="1"/>
    <col min="12317" max="12317" width="14.42578125" customWidth="1"/>
    <col min="12321" max="12321" width="11.5703125" bestFit="1" customWidth="1"/>
    <col min="12545" max="12545" width="6.85546875" bestFit="1" customWidth="1"/>
    <col min="12546" max="12546" width="74.7109375" customWidth="1"/>
    <col min="12547" max="12547" width="21.28515625" bestFit="1" customWidth="1"/>
    <col min="12548" max="12548" width="13.42578125" customWidth="1"/>
    <col min="12549" max="12549" width="16.85546875" bestFit="1" customWidth="1"/>
    <col min="12550" max="12550" width="10" bestFit="1" customWidth="1"/>
    <col min="12551" max="12551" width="17.28515625" bestFit="1" customWidth="1"/>
    <col min="12552" max="12552" width="11.5703125" bestFit="1" customWidth="1"/>
    <col min="12553" max="12553" width="19" bestFit="1" customWidth="1"/>
    <col min="12554" max="12554" width="11.85546875" bestFit="1" customWidth="1"/>
    <col min="12555" max="12555" width="18" customWidth="1"/>
    <col min="12556" max="12556" width="11.140625" bestFit="1" customWidth="1"/>
    <col min="12557" max="12557" width="18" bestFit="1" customWidth="1"/>
    <col min="12558" max="12558" width="11.5703125" bestFit="1" customWidth="1"/>
    <col min="12559" max="12559" width="16.28515625" bestFit="1" customWidth="1"/>
    <col min="12560" max="12560" width="11.85546875" bestFit="1" customWidth="1"/>
    <col min="12561" max="12561" width="16.7109375" bestFit="1" customWidth="1"/>
    <col min="12562" max="12562" width="12.140625" bestFit="1" customWidth="1"/>
    <col min="12563" max="12563" width="16.7109375" customWidth="1"/>
    <col min="12564" max="12564" width="9.42578125" bestFit="1" customWidth="1"/>
    <col min="12565" max="12565" width="16.28515625" bestFit="1" customWidth="1"/>
    <col min="12566" max="12566" width="9.42578125" bestFit="1" customWidth="1"/>
    <col min="12567" max="12567" width="16.7109375" bestFit="1" customWidth="1"/>
    <col min="12568" max="12568" width="9.42578125" bestFit="1" customWidth="1"/>
    <col min="12569" max="12569" width="16.28515625" bestFit="1" customWidth="1"/>
    <col min="12570" max="12570" width="10.28515625" bestFit="1" customWidth="1"/>
    <col min="12571" max="12571" width="16.28515625" bestFit="1" customWidth="1"/>
    <col min="12572" max="12572" width="20.42578125" bestFit="1" customWidth="1"/>
    <col min="12573" max="12573" width="14.42578125" customWidth="1"/>
    <col min="12577" max="12577" width="11.5703125" bestFit="1" customWidth="1"/>
    <col min="12801" max="12801" width="6.85546875" bestFit="1" customWidth="1"/>
    <col min="12802" max="12802" width="74.7109375" customWidth="1"/>
    <col min="12803" max="12803" width="21.28515625" bestFit="1" customWidth="1"/>
    <col min="12804" max="12804" width="13.42578125" customWidth="1"/>
    <col min="12805" max="12805" width="16.85546875" bestFit="1" customWidth="1"/>
    <col min="12806" max="12806" width="10" bestFit="1" customWidth="1"/>
    <col min="12807" max="12807" width="17.28515625" bestFit="1" customWidth="1"/>
    <col min="12808" max="12808" width="11.5703125" bestFit="1" customWidth="1"/>
    <col min="12809" max="12809" width="19" bestFit="1" customWidth="1"/>
    <col min="12810" max="12810" width="11.85546875" bestFit="1" customWidth="1"/>
    <col min="12811" max="12811" width="18" customWidth="1"/>
    <col min="12812" max="12812" width="11.140625" bestFit="1" customWidth="1"/>
    <col min="12813" max="12813" width="18" bestFit="1" customWidth="1"/>
    <col min="12814" max="12814" width="11.5703125" bestFit="1" customWidth="1"/>
    <col min="12815" max="12815" width="16.28515625" bestFit="1" customWidth="1"/>
    <col min="12816" max="12816" width="11.85546875" bestFit="1" customWidth="1"/>
    <col min="12817" max="12817" width="16.7109375" bestFit="1" customWidth="1"/>
    <col min="12818" max="12818" width="12.140625" bestFit="1" customWidth="1"/>
    <col min="12819" max="12819" width="16.7109375" customWidth="1"/>
    <col min="12820" max="12820" width="9.42578125" bestFit="1" customWidth="1"/>
    <col min="12821" max="12821" width="16.28515625" bestFit="1" customWidth="1"/>
    <col min="12822" max="12822" width="9.42578125" bestFit="1" customWidth="1"/>
    <col min="12823" max="12823" width="16.7109375" bestFit="1" customWidth="1"/>
    <col min="12824" max="12824" width="9.42578125" bestFit="1" customWidth="1"/>
    <col min="12825" max="12825" width="16.28515625" bestFit="1" customWidth="1"/>
    <col min="12826" max="12826" width="10.28515625" bestFit="1" customWidth="1"/>
    <col min="12827" max="12827" width="16.28515625" bestFit="1" customWidth="1"/>
    <col min="12828" max="12828" width="20.42578125" bestFit="1" customWidth="1"/>
    <col min="12829" max="12829" width="14.42578125" customWidth="1"/>
    <col min="12833" max="12833" width="11.5703125" bestFit="1" customWidth="1"/>
    <col min="13057" max="13057" width="6.85546875" bestFit="1" customWidth="1"/>
    <col min="13058" max="13058" width="74.7109375" customWidth="1"/>
    <col min="13059" max="13059" width="21.28515625" bestFit="1" customWidth="1"/>
    <col min="13060" max="13060" width="13.42578125" customWidth="1"/>
    <col min="13061" max="13061" width="16.85546875" bestFit="1" customWidth="1"/>
    <col min="13062" max="13062" width="10" bestFit="1" customWidth="1"/>
    <col min="13063" max="13063" width="17.28515625" bestFit="1" customWidth="1"/>
    <col min="13064" max="13064" width="11.5703125" bestFit="1" customWidth="1"/>
    <col min="13065" max="13065" width="19" bestFit="1" customWidth="1"/>
    <col min="13066" max="13066" width="11.85546875" bestFit="1" customWidth="1"/>
    <col min="13067" max="13067" width="18" customWidth="1"/>
    <col min="13068" max="13068" width="11.140625" bestFit="1" customWidth="1"/>
    <col min="13069" max="13069" width="18" bestFit="1" customWidth="1"/>
    <col min="13070" max="13070" width="11.5703125" bestFit="1" customWidth="1"/>
    <col min="13071" max="13071" width="16.28515625" bestFit="1" customWidth="1"/>
    <col min="13072" max="13072" width="11.85546875" bestFit="1" customWidth="1"/>
    <col min="13073" max="13073" width="16.7109375" bestFit="1" customWidth="1"/>
    <col min="13074" max="13074" width="12.140625" bestFit="1" customWidth="1"/>
    <col min="13075" max="13075" width="16.7109375" customWidth="1"/>
    <col min="13076" max="13076" width="9.42578125" bestFit="1" customWidth="1"/>
    <col min="13077" max="13077" width="16.28515625" bestFit="1" customWidth="1"/>
    <col min="13078" max="13078" width="9.42578125" bestFit="1" customWidth="1"/>
    <col min="13079" max="13079" width="16.7109375" bestFit="1" customWidth="1"/>
    <col min="13080" max="13080" width="9.42578125" bestFit="1" customWidth="1"/>
    <col min="13081" max="13081" width="16.28515625" bestFit="1" customWidth="1"/>
    <col min="13082" max="13082" width="10.28515625" bestFit="1" customWidth="1"/>
    <col min="13083" max="13083" width="16.28515625" bestFit="1" customWidth="1"/>
    <col min="13084" max="13084" width="20.42578125" bestFit="1" customWidth="1"/>
    <col min="13085" max="13085" width="14.42578125" customWidth="1"/>
    <col min="13089" max="13089" width="11.5703125" bestFit="1" customWidth="1"/>
    <col min="13313" max="13313" width="6.85546875" bestFit="1" customWidth="1"/>
    <col min="13314" max="13314" width="74.7109375" customWidth="1"/>
    <col min="13315" max="13315" width="21.28515625" bestFit="1" customWidth="1"/>
    <col min="13316" max="13316" width="13.42578125" customWidth="1"/>
    <col min="13317" max="13317" width="16.85546875" bestFit="1" customWidth="1"/>
    <col min="13318" max="13318" width="10" bestFit="1" customWidth="1"/>
    <col min="13319" max="13319" width="17.28515625" bestFit="1" customWidth="1"/>
    <col min="13320" max="13320" width="11.5703125" bestFit="1" customWidth="1"/>
    <col min="13321" max="13321" width="19" bestFit="1" customWidth="1"/>
    <col min="13322" max="13322" width="11.85546875" bestFit="1" customWidth="1"/>
    <col min="13323" max="13323" width="18" customWidth="1"/>
    <col min="13324" max="13324" width="11.140625" bestFit="1" customWidth="1"/>
    <col min="13325" max="13325" width="18" bestFit="1" customWidth="1"/>
    <col min="13326" max="13326" width="11.5703125" bestFit="1" customWidth="1"/>
    <col min="13327" max="13327" width="16.28515625" bestFit="1" customWidth="1"/>
    <col min="13328" max="13328" width="11.85546875" bestFit="1" customWidth="1"/>
    <col min="13329" max="13329" width="16.7109375" bestFit="1" customWidth="1"/>
    <col min="13330" max="13330" width="12.140625" bestFit="1" customWidth="1"/>
    <col min="13331" max="13331" width="16.7109375" customWidth="1"/>
    <col min="13332" max="13332" width="9.42578125" bestFit="1" customWidth="1"/>
    <col min="13333" max="13333" width="16.28515625" bestFit="1" customWidth="1"/>
    <col min="13334" max="13334" width="9.42578125" bestFit="1" customWidth="1"/>
    <col min="13335" max="13335" width="16.7109375" bestFit="1" customWidth="1"/>
    <col min="13336" max="13336" width="9.42578125" bestFit="1" customWidth="1"/>
    <col min="13337" max="13337" width="16.28515625" bestFit="1" customWidth="1"/>
    <col min="13338" max="13338" width="10.28515625" bestFit="1" customWidth="1"/>
    <col min="13339" max="13339" width="16.28515625" bestFit="1" customWidth="1"/>
    <col min="13340" max="13340" width="20.42578125" bestFit="1" customWidth="1"/>
    <col min="13341" max="13341" width="14.42578125" customWidth="1"/>
    <col min="13345" max="13345" width="11.5703125" bestFit="1" customWidth="1"/>
    <col min="13569" max="13569" width="6.85546875" bestFit="1" customWidth="1"/>
    <col min="13570" max="13570" width="74.7109375" customWidth="1"/>
    <col min="13571" max="13571" width="21.28515625" bestFit="1" customWidth="1"/>
    <col min="13572" max="13572" width="13.42578125" customWidth="1"/>
    <col min="13573" max="13573" width="16.85546875" bestFit="1" customWidth="1"/>
    <col min="13574" max="13574" width="10" bestFit="1" customWidth="1"/>
    <col min="13575" max="13575" width="17.28515625" bestFit="1" customWidth="1"/>
    <col min="13576" max="13576" width="11.5703125" bestFit="1" customWidth="1"/>
    <col min="13577" max="13577" width="19" bestFit="1" customWidth="1"/>
    <col min="13578" max="13578" width="11.85546875" bestFit="1" customWidth="1"/>
    <col min="13579" max="13579" width="18" customWidth="1"/>
    <col min="13580" max="13580" width="11.140625" bestFit="1" customWidth="1"/>
    <col min="13581" max="13581" width="18" bestFit="1" customWidth="1"/>
    <col min="13582" max="13582" width="11.5703125" bestFit="1" customWidth="1"/>
    <col min="13583" max="13583" width="16.28515625" bestFit="1" customWidth="1"/>
    <col min="13584" max="13584" width="11.85546875" bestFit="1" customWidth="1"/>
    <col min="13585" max="13585" width="16.7109375" bestFit="1" customWidth="1"/>
    <col min="13586" max="13586" width="12.140625" bestFit="1" customWidth="1"/>
    <col min="13587" max="13587" width="16.7109375" customWidth="1"/>
    <col min="13588" max="13588" width="9.42578125" bestFit="1" customWidth="1"/>
    <col min="13589" max="13589" width="16.28515625" bestFit="1" customWidth="1"/>
    <col min="13590" max="13590" width="9.42578125" bestFit="1" customWidth="1"/>
    <col min="13591" max="13591" width="16.7109375" bestFit="1" customWidth="1"/>
    <col min="13592" max="13592" width="9.42578125" bestFit="1" customWidth="1"/>
    <col min="13593" max="13593" width="16.28515625" bestFit="1" customWidth="1"/>
    <col min="13594" max="13594" width="10.28515625" bestFit="1" customWidth="1"/>
    <col min="13595" max="13595" width="16.28515625" bestFit="1" customWidth="1"/>
    <col min="13596" max="13596" width="20.42578125" bestFit="1" customWidth="1"/>
    <col min="13597" max="13597" width="14.42578125" customWidth="1"/>
    <col min="13601" max="13601" width="11.5703125" bestFit="1" customWidth="1"/>
    <col min="13825" max="13825" width="6.85546875" bestFit="1" customWidth="1"/>
    <col min="13826" max="13826" width="74.7109375" customWidth="1"/>
    <col min="13827" max="13827" width="21.28515625" bestFit="1" customWidth="1"/>
    <col min="13828" max="13828" width="13.42578125" customWidth="1"/>
    <col min="13829" max="13829" width="16.85546875" bestFit="1" customWidth="1"/>
    <col min="13830" max="13830" width="10" bestFit="1" customWidth="1"/>
    <col min="13831" max="13831" width="17.28515625" bestFit="1" customWidth="1"/>
    <col min="13832" max="13832" width="11.5703125" bestFit="1" customWidth="1"/>
    <col min="13833" max="13833" width="19" bestFit="1" customWidth="1"/>
    <col min="13834" max="13834" width="11.85546875" bestFit="1" customWidth="1"/>
    <col min="13835" max="13835" width="18" customWidth="1"/>
    <col min="13836" max="13836" width="11.140625" bestFit="1" customWidth="1"/>
    <col min="13837" max="13837" width="18" bestFit="1" customWidth="1"/>
    <col min="13838" max="13838" width="11.5703125" bestFit="1" customWidth="1"/>
    <col min="13839" max="13839" width="16.28515625" bestFit="1" customWidth="1"/>
    <col min="13840" max="13840" width="11.85546875" bestFit="1" customWidth="1"/>
    <col min="13841" max="13841" width="16.7109375" bestFit="1" customWidth="1"/>
    <col min="13842" max="13842" width="12.140625" bestFit="1" customWidth="1"/>
    <col min="13843" max="13843" width="16.7109375" customWidth="1"/>
    <col min="13844" max="13844" width="9.42578125" bestFit="1" customWidth="1"/>
    <col min="13845" max="13845" width="16.28515625" bestFit="1" customWidth="1"/>
    <col min="13846" max="13846" width="9.42578125" bestFit="1" customWidth="1"/>
    <col min="13847" max="13847" width="16.7109375" bestFit="1" customWidth="1"/>
    <col min="13848" max="13848" width="9.42578125" bestFit="1" customWidth="1"/>
    <col min="13849" max="13849" width="16.28515625" bestFit="1" customWidth="1"/>
    <col min="13850" max="13850" width="10.28515625" bestFit="1" customWidth="1"/>
    <col min="13851" max="13851" width="16.28515625" bestFit="1" customWidth="1"/>
    <col min="13852" max="13852" width="20.42578125" bestFit="1" customWidth="1"/>
    <col min="13853" max="13853" width="14.42578125" customWidth="1"/>
    <col min="13857" max="13857" width="11.5703125" bestFit="1" customWidth="1"/>
    <col min="14081" max="14081" width="6.85546875" bestFit="1" customWidth="1"/>
    <col min="14082" max="14082" width="74.7109375" customWidth="1"/>
    <col min="14083" max="14083" width="21.28515625" bestFit="1" customWidth="1"/>
    <col min="14084" max="14084" width="13.42578125" customWidth="1"/>
    <col min="14085" max="14085" width="16.85546875" bestFit="1" customWidth="1"/>
    <col min="14086" max="14086" width="10" bestFit="1" customWidth="1"/>
    <col min="14087" max="14087" width="17.28515625" bestFit="1" customWidth="1"/>
    <col min="14088" max="14088" width="11.5703125" bestFit="1" customWidth="1"/>
    <col min="14089" max="14089" width="19" bestFit="1" customWidth="1"/>
    <col min="14090" max="14090" width="11.85546875" bestFit="1" customWidth="1"/>
    <col min="14091" max="14091" width="18" customWidth="1"/>
    <col min="14092" max="14092" width="11.140625" bestFit="1" customWidth="1"/>
    <col min="14093" max="14093" width="18" bestFit="1" customWidth="1"/>
    <col min="14094" max="14094" width="11.5703125" bestFit="1" customWidth="1"/>
    <col min="14095" max="14095" width="16.28515625" bestFit="1" customWidth="1"/>
    <col min="14096" max="14096" width="11.85546875" bestFit="1" customWidth="1"/>
    <col min="14097" max="14097" width="16.7109375" bestFit="1" customWidth="1"/>
    <col min="14098" max="14098" width="12.140625" bestFit="1" customWidth="1"/>
    <col min="14099" max="14099" width="16.7109375" customWidth="1"/>
    <col min="14100" max="14100" width="9.42578125" bestFit="1" customWidth="1"/>
    <col min="14101" max="14101" width="16.28515625" bestFit="1" customWidth="1"/>
    <col min="14102" max="14102" width="9.42578125" bestFit="1" customWidth="1"/>
    <col min="14103" max="14103" width="16.7109375" bestFit="1" customWidth="1"/>
    <col min="14104" max="14104" width="9.42578125" bestFit="1" customWidth="1"/>
    <col min="14105" max="14105" width="16.28515625" bestFit="1" customWidth="1"/>
    <col min="14106" max="14106" width="10.28515625" bestFit="1" customWidth="1"/>
    <col min="14107" max="14107" width="16.28515625" bestFit="1" customWidth="1"/>
    <col min="14108" max="14108" width="20.42578125" bestFit="1" customWidth="1"/>
    <col min="14109" max="14109" width="14.42578125" customWidth="1"/>
    <col min="14113" max="14113" width="11.5703125" bestFit="1" customWidth="1"/>
    <col min="14337" max="14337" width="6.85546875" bestFit="1" customWidth="1"/>
    <col min="14338" max="14338" width="74.7109375" customWidth="1"/>
    <col min="14339" max="14339" width="21.28515625" bestFit="1" customWidth="1"/>
    <col min="14340" max="14340" width="13.42578125" customWidth="1"/>
    <col min="14341" max="14341" width="16.85546875" bestFit="1" customWidth="1"/>
    <col min="14342" max="14342" width="10" bestFit="1" customWidth="1"/>
    <col min="14343" max="14343" width="17.28515625" bestFit="1" customWidth="1"/>
    <col min="14344" max="14344" width="11.5703125" bestFit="1" customWidth="1"/>
    <col min="14345" max="14345" width="19" bestFit="1" customWidth="1"/>
    <col min="14346" max="14346" width="11.85546875" bestFit="1" customWidth="1"/>
    <col min="14347" max="14347" width="18" customWidth="1"/>
    <col min="14348" max="14348" width="11.140625" bestFit="1" customWidth="1"/>
    <col min="14349" max="14349" width="18" bestFit="1" customWidth="1"/>
    <col min="14350" max="14350" width="11.5703125" bestFit="1" customWidth="1"/>
    <col min="14351" max="14351" width="16.28515625" bestFit="1" customWidth="1"/>
    <col min="14352" max="14352" width="11.85546875" bestFit="1" customWidth="1"/>
    <col min="14353" max="14353" width="16.7109375" bestFit="1" customWidth="1"/>
    <col min="14354" max="14354" width="12.140625" bestFit="1" customWidth="1"/>
    <col min="14355" max="14355" width="16.7109375" customWidth="1"/>
    <col min="14356" max="14356" width="9.42578125" bestFit="1" customWidth="1"/>
    <col min="14357" max="14357" width="16.28515625" bestFit="1" customWidth="1"/>
    <col min="14358" max="14358" width="9.42578125" bestFit="1" customWidth="1"/>
    <col min="14359" max="14359" width="16.7109375" bestFit="1" customWidth="1"/>
    <col min="14360" max="14360" width="9.42578125" bestFit="1" customWidth="1"/>
    <col min="14361" max="14361" width="16.28515625" bestFit="1" customWidth="1"/>
    <col min="14362" max="14362" width="10.28515625" bestFit="1" customWidth="1"/>
    <col min="14363" max="14363" width="16.28515625" bestFit="1" customWidth="1"/>
    <col min="14364" max="14364" width="20.42578125" bestFit="1" customWidth="1"/>
    <col min="14365" max="14365" width="14.42578125" customWidth="1"/>
    <col min="14369" max="14369" width="11.5703125" bestFit="1" customWidth="1"/>
    <col min="14593" max="14593" width="6.85546875" bestFit="1" customWidth="1"/>
    <col min="14594" max="14594" width="74.7109375" customWidth="1"/>
    <col min="14595" max="14595" width="21.28515625" bestFit="1" customWidth="1"/>
    <col min="14596" max="14596" width="13.42578125" customWidth="1"/>
    <col min="14597" max="14597" width="16.85546875" bestFit="1" customWidth="1"/>
    <col min="14598" max="14598" width="10" bestFit="1" customWidth="1"/>
    <col min="14599" max="14599" width="17.28515625" bestFit="1" customWidth="1"/>
    <col min="14600" max="14600" width="11.5703125" bestFit="1" customWidth="1"/>
    <col min="14601" max="14601" width="19" bestFit="1" customWidth="1"/>
    <col min="14602" max="14602" width="11.85546875" bestFit="1" customWidth="1"/>
    <col min="14603" max="14603" width="18" customWidth="1"/>
    <col min="14604" max="14604" width="11.140625" bestFit="1" customWidth="1"/>
    <col min="14605" max="14605" width="18" bestFit="1" customWidth="1"/>
    <col min="14606" max="14606" width="11.5703125" bestFit="1" customWidth="1"/>
    <col min="14607" max="14607" width="16.28515625" bestFit="1" customWidth="1"/>
    <col min="14608" max="14608" width="11.85546875" bestFit="1" customWidth="1"/>
    <col min="14609" max="14609" width="16.7109375" bestFit="1" customWidth="1"/>
    <col min="14610" max="14610" width="12.140625" bestFit="1" customWidth="1"/>
    <col min="14611" max="14611" width="16.7109375" customWidth="1"/>
    <col min="14612" max="14612" width="9.42578125" bestFit="1" customWidth="1"/>
    <col min="14613" max="14613" width="16.28515625" bestFit="1" customWidth="1"/>
    <col min="14614" max="14614" width="9.42578125" bestFit="1" customWidth="1"/>
    <col min="14615" max="14615" width="16.7109375" bestFit="1" customWidth="1"/>
    <col min="14616" max="14616" width="9.42578125" bestFit="1" customWidth="1"/>
    <col min="14617" max="14617" width="16.28515625" bestFit="1" customWidth="1"/>
    <col min="14618" max="14618" width="10.28515625" bestFit="1" customWidth="1"/>
    <col min="14619" max="14619" width="16.28515625" bestFit="1" customWidth="1"/>
    <col min="14620" max="14620" width="20.42578125" bestFit="1" customWidth="1"/>
    <col min="14621" max="14621" width="14.42578125" customWidth="1"/>
    <col min="14625" max="14625" width="11.5703125" bestFit="1" customWidth="1"/>
    <col min="14849" max="14849" width="6.85546875" bestFit="1" customWidth="1"/>
    <col min="14850" max="14850" width="74.7109375" customWidth="1"/>
    <col min="14851" max="14851" width="21.28515625" bestFit="1" customWidth="1"/>
    <col min="14852" max="14852" width="13.42578125" customWidth="1"/>
    <col min="14853" max="14853" width="16.85546875" bestFit="1" customWidth="1"/>
    <col min="14854" max="14854" width="10" bestFit="1" customWidth="1"/>
    <col min="14855" max="14855" width="17.28515625" bestFit="1" customWidth="1"/>
    <col min="14856" max="14856" width="11.5703125" bestFit="1" customWidth="1"/>
    <col min="14857" max="14857" width="19" bestFit="1" customWidth="1"/>
    <col min="14858" max="14858" width="11.85546875" bestFit="1" customWidth="1"/>
    <col min="14859" max="14859" width="18" customWidth="1"/>
    <col min="14860" max="14860" width="11.140625" bestFit="1" customWidth="1"/>
    <col min="14861" max="14861" width="18" bestFit="1" customWidth="1"/>
    <col min="14862" max="14862" width="11.5703125" bestFit="1" customWidth="1"/>
    <col min="14863" max="14863" width="16.28515625" bestFit="1" customWidth="1"/>
    <col min="14864" max="14864" width="11.85546875" bestFit="1" customWidth="1"/>
    <col min="14865" max="14865" width="16.7109375" bestFit="1" customWidth="1"/>
    <col min="14866" max="14866" width="12.140625" bestFit="1" customWidth="1"/>
    <col min="14867" max="14867" width="16.7109375" customWidth="1"/>
    <col min="14868" max="14868" width="9.42578125" bestFit="1" customWidth="1"/>
    <col min="14869" max="14869" width="16.28515625" bestFit="1" customWidth="1"/>
    <col min="14870" max="14870" width="9.42578125" bestFit="1" customWidth="1"/>
    <col min="14871" max="14871" width="16.7109375" bestFit="1" customWidth="1"/>
    <col min="14872" max="14872" width="9.42578125" bestFit="1" customWidth="1"/>
    <col min="14873" max="14873" width="16.28515625" bestFit="1" customWidth="1"/>
    <col min="14874" max="14874" width="10.28515625" bestFit="1" customWidth="1"/>
    <col min="14875" max="14875" width="16.28515625" bestFit="1" customWidth="1"/>
    <col min="14876" max="14876" width="20.42578125" bestFit="1" customWidth="1"/>
    <col min="14877" max="14877" width="14.42578125" customWidth="1"/>
    <col min="14881" max="14881" width="11.5703125" bestFit="1" customWidth="1"/>
    <col min="15105" max="15105" width="6.85546875" bestFit="1" customWidth="1"/>
    <col min="15106" max="15106" width="74.7109375" customWidth="1"/>
    <col min="15107" max="15107" width="21.28515625" bestFit="1" customWidth="1"/>
    <col min="15108" max="15108" width="13.42578125" customWidth="1"/>
    <col min="15109" max="15109" width="16.85546875" bestFit="1" customWidth="1"/>
    <col min="15110" max="15110" width="10" bestFit="1" customWidth="1"/>
    <col min="15111" max="15111" width="17.28515625" bestFit="1" customWidth="1"/>
    <col min="15112" max="15112" width="11.5703125" bestFit="1" customWidth="1"/>
    <col min="15113" max="15113" width="19" bestFit="1" customWidth="1"/>
    <col min="15114" max="15114" width="11.85546875" bestFit="1" customWidth="1"/>
    <col min="15115" max="15115" width="18" customWidth="1"/>
    <col min="15116" max="15116" width="11.140625" bestFit="1" customWidth="1"/>
    <col min="15117" max="15117" width="18" bestFit="1" customWidth="1"/>
    <col min="15118" max="15118" width="11.5703125" bestFit="1" customWidth="1"/>
    <col min="15119" max="15119" width="16.28515625" bestFit="1" customWidth="1"/>
    <col min="15120" max="15120" width="11.85546875" bestFit="1" customWidth="1"/>
    <col min="15121" max="15121" width="16.7109375" bestFit="1" customWidth="1"/>
    <col min="15122" max="15122" width="12.140625" bestFit="1" customWidth="1"/>
    <col min="15123" max="15123" width="16.7109375" customWidth="1"/>
    <col min="15124" max="15124" width="9.42578125" bestFit="1" customWidth="1"/>
    <col min="15125" max="15125" width="16.28515625" bestFit="1" customWidth="1"/>
    <col min="15126" max="15126" width="9.42578125" bestFit="1" customWidth="1"/>
    <col min="15127" max="15127" width="16.7109375" bestFit="1" customWidth="1"/>
    <col min="15128" max="15128" width="9.42578125" bestFit="1" customWidth="1"/>
    <col min="15129" max="15129" width="16.28515625" bestFit="1" customWidth="1"/>
    <col min="15130" max="15130" width="10.28515625" bestFit="1" customWidth="1"/>
    <col min="15131" max="15131" width="16.28515625" bestFit="1" customWidth="1"/>
    <col min="15132" max="15132" width="20.42578125" bestFit="1" customWidth="1"/>
    <col min="15133" max="15133" width="14.42578125" customWidth="1"/>
    <col min="15137" max="15137" width="11.5703125" bestFit="1" customWidth="1"/>
    <col min="15361" max="15361" width="6.85546875" bestFit="1" customWidth="1"/>
    <col min="15362" max="15362" width="74.7109375" customWidth="1"/>
    <col min="15363" max="15363" width="21.28515625" bestFit="1" customWidth="1"/>
    <col min="15364" max="15364" width="13.42578125" customWidth="1"/>
    <col min="15365" max="15365" width="16.85546875" bestFit="1" customWidth="1"/>
    <col min="15366" max="15366" width="10" bestFit="1" customWidth="1"/>
    <col min="15367" max="15367" width="17.28515625" bestFit="1" customWidth="1"/>
    <col min="15368" max="15368" width="11.5703125" bestFit="1" customWidth="1"/>
    <col min="15369" max="15369" width="19" bestFit="1" customWidth="1"/>
    <col min="15370" max="15370" width="11.85546875" bestFit="1" customWidth="1"/>
    <col min="15371" max="15371" width="18" customWidth="1"/>
    <col min="15372" max="15372" width="11.140625" bestFit="1" customWidth="1"/>
    <col min="15373" max="15373" width="18" bestFit="1" customWidth="1"/>
    <col min="15374" max="15374" width="11.5703125" bestFit="1" customWidth="1"/>
    <col min="15375" max="15375" width="16.28515625" bestFit="1" customWidth="1"/>
    <col min="15376" max="15376" width="11.85546875" bestFit="1" customWidth="1"/>
    <col min="15377" max="15377" width="16.7109375" bestFit="1" customWidth="1"/>
    <col min="15378" max="15378" width="12.140625" bestFit="1" customWidth="1"/>
    <col min="15379" max="15379" width="16.7109375" customWidth="1"/>
    <col min="15380" max="15380" width="9.42578125" bestFit="1" customWidth="1"/>
    <col min="15381" max="15381" width="16.28515625" bestFit="1" customWidth="1"/>
    <col min="15382" max="15382" width="9.42578125" bestFit="1" customWidth="1"/>
    <col min="15383" max="15383" width="16.7109375" bestFit="1" customWidth="1"/>
    <col min="15384" max="15384" width="9.42578125" bestFit="1" customWidth="1"/>
    <col min="15385" max="15385" width="16.28515625" bestFit="1" customWidth="1"/>
    <col min="15386" max="15386" width="10.28515625" bestFit="1" customWidth="1"/>
    <col min="15387" max="15387" width="16.28515625" bestFit="1" customWidth="1"/>
    <col min="15388" max="15388" width="20.42578125" bestFit="1" customWidth="1"/>
    <col min="15389" max="15389" width="14.42578125" customWidth="1"/>
    <col min="15393" max="15393" width="11.5703125" bestFit="1" customWidth="1"/>
    <col min="15617" max="15617" width="6.85546875" bestFit="1" customWidth="1"/>
    <col min="15618" max="15618" width="74.7109375" customWidth="1"/>
    <col min="15619" max="15619" width="21.28515625" bestFit="1" customWidth="1"/>
    <col min="15620" max="15620" width="13.42578125" customWidth="1"/>
    <col min="15621" max="15621" width="16.85546875" bestFit="1" customWidth="1"/>
    <col min="15622" max="15622" width="10" bestFit="1" customWidth="1"/>
    <col min="15623" max="15623" width="17.28515625" bestFit="1" customWidth="1"/>
    <col min="15624" max="15624" width="11.5703125" bestFit="1" customWidth="1"/>
    <col min="15625" max="15625" width="19" bestFit="1" customWidth="1"/>
    <col min="15626" max="15626" width="11.85546875" bestFit="1" customWidth="1"/>
    <col min="15627" max="15627" width="18" customWidth="1"/>
    <col min="15628" max="15628" width="11.140625" bestFit="1" customWidth="1"/>
    <col min="15629" max="15629" width="18" bestFit="1" customWidth="1"/>
    <col min="15630" max="15630" width="11.5703125" bestFit="1" customWidth="1"/>
    <col min="15631" max="15631" width="16.28515625" bestFit="1" customWidth="1"/>
    <col min="15632" max="15632" width="11.85546875" bestFit="1" customWidth="1"/>
    <col min="15633" max="15633" width="16.7109375" bestFit="1" customWidth="1"/>
    <col min="15634" max="15634" width="12.140625" bestFit="1" customWidth="1"/>
    <col min="15635" max="15635" width="16.7109375" customWidth="1"/>
    <col min="15636" max="15636" width="9.42578125" bestFit="1" customWidth="1"/>
    <col min="15637" max="15637" width="16.28515625" bestFit="1" customWidth="1"/>
    <col min="15638" max="15638" width="9.42578125" bestFit="1" customWidth="1"/>
    <col min="15639" max="15639" width="16.7109375" bestFit="1" customWidth="1"/>
    <col min="15640" max="15640" width="9.42578125" bestFit="1" customWidth="1"/>
    <col min="15641" max="15641" width="16.28515625" bestFit="1" customWidth="1"/>
    <col min="15642" max="15642" width="10.28515625" bestFit="1" customWidth="1"/>
    <col min="15643" max="15643" width="16.28515625" bestFit="1" customWidth="1"/>
    <col min="15644" max="15644" width="20.42578125" bestFit="1" customWidth="1"/>
    <col min="15645" max="15645" width="14.42578125" customWidth="1"/>
    <col min="15649" max="15649" width="11.5703125" bestFit="1" customWidth="1"/>
    <col min="15873" max="15873" width="6.85546875" bestFit="1" customWidth="1"/>
    <col min="15874" max="15874" width="74.7109375" customWidth="1"/>
    <col min="15875" max="15875" width="21.28515625" bestFit="1" customWidth="1"/>
    <col min="15876" max="15876" width="13.42578125" customWidth="1"/>
    <col min="15877" max="15877" width="16.85546875" bestFit="1" customWidth="1"/>
    <col min="15878" max="15878" width="10" bestFit="1" customWidth="1"/>
    <col min="15879" max="15879" width="17.28515625" bestFit="1" customWidth="1"/>
    <col min="15880" max="15880" width="11.5703125" bestFit="1" customWidth="1"/>
    <col min="15881" max="15881" width="19" bestFit="1" customWidth="1"/>
    <col min="15882" max="15882" width="11.85546875" bestFit="1" customWidth="1"/>
    <col min="15883" max="15883" width="18" customWidth="1"/>
    <col min="15884" max="15884" width="11.140625" bestFit="1" customWidth="1"/>
    <col min="15885" max="15885" width="18" bestFit="1" customWidth="1"/>
    <col min="15886" max="15886" width="11.5703125" bestFit="1" customWidth="1"/>
    <col min="15887" max="15887" width="16.28515625" bestFit="1" customWidth="1"/>
    <col min="15888" max="15888" width="11.85546875" bestFit="1" customWidth="1"/>
    <col min="15889" max="15889" width="16.7109375" bestFit="1" customWidth="1"/>
    <col min="15890" max="15890" width="12.140625" bestFit="1" customWidth="1"/>
    <col min="15891" max="15891" width="16.7109375" customWidth="1"/>
    <col min="15892" max="15892" width="9.42578125" bestFit="1" customWidth="1"/>
    <col min="15893" max="15893" width="16.28515625" bestFit="1" customWidth="1"/>
    <col min="15894" max="15894" width="9.42578125" bestFit="1" customWidth="1"/>
    <col min="15895" max="15895" width="16.7109375" bestFit="1" customWidth="1"/>
    <col min="15896" max="15896" width="9.42578125" bestFit="1" customWidth="1"/>
    <col min="15897" max="15897" width="16.28515625" bestFit="1" customWidth="1"/>
    <col min="15898" max="15898" width="10.28515625" bestFit="1" customWidth="1"/>
    <col min="15899" max="15899" width="16.28515625" bestFit="1" customWidth="1"/>
    <col min="15900" max="15900" width="20.42578125" bestFit="1" customWidth="1"/>
    <col min="15901" max="15901" width="14.42578125" customWidth="1"/>
    <col min="15905" max="15905" width="11.5703125" bestFit="1" customWidth="1"/>
    <col min="16129" max="16129" width="6.85546875" bestFit="1" customWidth="1"/>
    <col min="16130" max="16130" width="74.7109375" customWidth="1"/>
    <col min="16131" max="16131" width="21.28515625" bestFit="1" customWidth="1"/>
    <col min="16132" max="16132" width="13.42578125" customWidth="1"/>
    <col min="16133" max="16133" width="16.85546875" bestFit="1" customWidth="1"/>
    <col min="16134" max="16134" width="10" bestFit="1" customWidth="1"/>
    <col min="16135" max="16135" width="17.28515625" bestFit="1" customWidth="1"/>
    <col min="16136" max="16136" width="11.5703125" bestFit="1" customWidth="1"/>
    <col min="16137" max="16137" width="19" bestFit="1" customWidth="1"/>
    <col min="16138" max="16138" width="11.85546875" bestFit="1" customWidth="1"/>
    <col min="16139" max="16139" width="18" customWidth="1"/>
    <col min="16140" max="16140" width="11.140625" bestFit="1" customWidth="1"/>
    <col min="16141" max="16141" width="18" bestFit="1" customWidth="1"/>
    <col min="16142" max="16142" width="11.5703125" bestFit="1" customWidth="1"/>
    <col min="16143" max="16143" width="16.28515625" bestFit="1" customWidth="1"/>
    <col min="16144" max="16144" width="11.85546875" bestFit="1" customWidth="1"/>
    <col min="16145" max="16145" width="16.7109375" bestFit="1" customWidth="1"/>
    <col min="16146" max="16146" width="12.140625" bestFit="1" customWidth="1"/>
    <col min="16147" max="16147" width="16.7109375" customWidth="1"/>
    <col min="16148" max="16148" width="9.42578125" bestFit="1" customWidth="1"/>
    <col min="16149" max="16149" width="16.28515625" bestFit="1" customWidth="1"/>
    <col min="16150" max="16150" width="9.42578125" bestFit="1" customWidth="1"/>
    <col min="16151" max="16151" width="16.7109375" bestFit="1" customWidth="1"/>
    <col min="16152" max="16152" width="9.42578125" bestFit="1" customWidth="1"/>
    <col min="16153" max="16153" width="16.28515625" bestFit="1" customWidth="1"/>
    <col min="16154" max="16154" width="10.28515625" bestFit="1" customWidth="1"/>
    <col min="16155" max="16155" width="16.28515625" bestFit="1" customWidth="1"/>
    <col min="16156" max="16156" width="20.42578125" bestFit="1" customWidth="1"/>
    <col min="16157" max="16157" width="14.42578125" customWidth="1"/>
    <col min="16161" max="16161" width="11.5703125" bestFit="1" customWidth="1"/>
  </cols>
  <sheetData>
    <row r="1" spans="1:30" ht="18" x14ac:dyDescent="0.25">
      <c r="A1" s="1"/>
      <c r="B1" s="2"/>
      <c r="C1" s="2"/>
      <c r="D1" s="2"/>
      <c r="E1" s="2"/>
      <c r="F1" s="2"/>
      <c r="G1" s="2"/>
      <c r="H1" s="2"/>
      <c r="I1" s="2"/>
      <c r="J1" s="2"/>
      <c r="K1" s="2"/>
      <c r="L1" s="2"/>
      <c r="M1" s="2"/>
      <c r="N1" s="2"/>
      <c r="O1" s="2"/>
      <c r="P1" s="2"/>
      <c r="Q1" s="2"/>
      <c r="R1" s="2"/>
      <c r="S1" s="2"/>
      <c r="T1" s="2"/>
      <c r="U1" s="2"/>
      <c r="V1" s="2"/>
      <c r="W1" s="2"/>
      <c r="X1" s="2"/>
      <c r="Y1" s="2"/>
      <c r="Z1" s="2"/>
      <c r="AA1" s="2"/>
      <c r="AB1" s="3"/>
    </row>
    <row r="2" spans="1:30" x14ac:dyDescent="0.25">
      <c r="A2" s="4"/>
      <c r="B2" s="5"/>
      <c r="C2" s="5"/>
      <c r="D2" s="5"/>
      <c r="E2" s="5"/>
      <c r="AB2" s="6"/>
    </row>
    <row r="3" spans="1:30" x14ac:dyDescent="0.25">
      <c r="A3" s="4"/>
      <c r="B3" s="5"/>
      <c r="C3" s="5"/>
      <c r="D3" s="5"/>
      <c r="E3" s="5"/>
      <c r="AB3" s="6"/>
    </row>
    <row r="4" spans="1:30" ht="48" customHeight="1" thickBot="1" x14ac:dyDescent="0.3">
      <c r="A4" s="7"/>
      <c r="B4" s="5"/>
      <c r="C4" s="5"/>
      <c r="D4" s="5"/>
      <c r="E4" s="5"/>
      <c r="AB4" s="6"/>
    </row>
    <row r="5" spans="1:30" ht="24" customHeight="1" x14ac:dyDescent="0.25">
      <c r="A5" s="8" t="s">
        <v>0</v>
      </c>
      <c r="B5" s="9"/>
      <c r="C5" s="9"/>
      <c r="D5" s="9"/>
      <c r="E5" s="9"/>
      <c r="F5" s="9"/>
      <c r="G5" s="9"/>
      <c r="H5" s="9"/>
      <c r="I5" s="9"/>
      <c r="J5" s="9"/>
      <c r="K5" s="9"/>
      <c r="L5" s="9"/>
      <c r="M5" s="9"/>
      <c r="N5" s="9"/>
      <c r="O5" s="9"/>
      <c r="P5" s="9"/>
      <c r="Q5" s="9"/>
      <c r="R5" s="9"/>
      <c r="S5" s="9"/>
      <c r="T5" s="9"/>
      <c r="U5" s="9"/>
      <c r="V5" s="9"/>
      <c r="W5" s="9"/>
      <c r="X5" s="9"/>
      <c r="Y5" s="9"/>
      <c r="Z5" s="9"/>
      <c r="AA5" s="9"/>
      <c r="AB5" s="10"/>
    </row>
    <row r="6" spans="1:30" ht="24" customHeight="1" x14ac:dyDescent="0.25">
      <c r="A6" s="11" t="s">
        <v>1</v>
      </c>
      <c r="B6" s="12"/>
      <c r="C6" s="12"/>
      <c r="D6" s="12"/>
      <c r="E6" s="12"/>
      <c r="F6" s="12"/>
      <c r="G6" s="12"/>
      <c r="H6" s="12"/>
      <c r="I6" s="12"/>
      <c r="J6" s="13" t="s">
        <v>2</v>
      </c>
      <c r="K6" s="14"/>
      <c r="L6" s="14"/>
      <c r="M6" s="14"/>
      <c r="N6" s="14"/>
      <c r="O6" s="15">
        <f>[1]Orçamento!H216</f>
        <v>948772.27999999991</v>
      </c>
      <c r="P6" s="15"/>
      <c r="Q6" s="16"/>
      <c r="R6" s="16"/>
      <c r="S6" s="16"/>
      <c r="T6" s="16"/>
      <c r="U6" s="16"/>
      <c r="V6" s="16"/>
      <c r="W6" s="16"/>
      <c r="X6" s="17"/>
      <c r="Y6" s="13" t="s">
        <v>3</v>
      </c>
      <c r="Z6" s="14"/>
      <c r="AA6" s="14"/>
      <c r="AB6" s="18"/>
    </row>
    <row r="7" spans="1:30" ht="24" customHeight="1" thickBot="1" x14ac:dyDescent="0.3">
      <c r="A7" s="19" t="s">
        <v>4</v>
      </c>
      <c r="B7" s="20"/>
      <c r="C7" s="20"/>
      <c r="D7" s="20"/>
      <c r="E7" s="20"/>
      <c r="F7" s="20"/>
      <c r="G7" s="20"/>
      <c r="H7" s="20"/>
      <c r="I7" s="20"/>
      <c r="J7" s="21" t="s">
        <v>5</v>
      </c>
      <c r="K7" s="22"/>
      <c r="L7" s="22"/>
      <c r="M7" s="22"/>
      <c r="N7" s="22"/>
      <c r="O7" s="22"/>
      <c r="P7" s="22"/>
      <c r="Q7" s="22"/>
      <c r="R7" s="22"/>
      <c r="S7" s="23"/>
      <c r="T7" s="21" t="s">
        <v>6</v>
      </c>
      <c r="U7" s="22"/>
      <c r="V7" s="22"/>
      <c r="W7" s="22"/>
      <c r="X7" s="23"/>
      <c r="Y7" s="21" t="s">
        <v>7</v>
      </c>
      <c r="Z7" s="22"/>
      <c r="AA7" s="22"/>
      <c r="AB7" s="24"/>
    </row>
    <row r="8" spans="1:30" ht="21" thickBot="1" x14ac:dyDescent="0.35">
      <c r="A8" s="25"/>
      <c r="B8" s="26"/>
      <c r="C8" s="26"/>
      <c r="D8" s="26"/>
      <c r="E8" s="26"/>
      <c r="F8" s="26"/>
      <c r="G8" s="26"/>
      <c r="H8" s="26"/>
      <c r="I8" s="26"/>
      <c r="J8" s="26"/>
      <c r="K8" s="26"/>
      <c r="L8" s="26"/>
      <c r="M8" s="26"/>
      <c r="N8" s="26"/>
      <c r="O8" s="26"/>
      <c r="P8" s="26"/>
      <c r="Q8" s="26"/>
      <c r="R8" s="26"/>
      <c r="S8" s="26"/>
      <c r="T8" s="26"/>
      <c r="U8" s="26"/>
      <c r="V8" s="26"/>
      <c r="W8" s="26"/>
      <c r="X8" s="26"/>
      <c r="Y8" s="26"/>
      <c r="Z8" s="26"/>
      <c r="AA8" s="26"/>
      <c r="AB8" s="27"/>
    </row>
    <row r="9" spans="1:30" ht="5.25" customHeight="1" thickBot="1" x14ac:dyDescent="0.3">
      <c r="A9" s="28"/>
      <c r="B9" s="29"/>
      <c r="C9" s="30"/>
      <c r="D9" s="30"/>
      <c r="E9" s="30"/>
      <c r="F9" s="30"/>
      <c r="G9" s="30"/>
      <c r="H9" s="30"/>
      <c r="I9" s="30"/>
      <c r="J9" s="30"/>
      <c r="K9" s="30"/>
      <c r="L9" s="30"/>
      <c r="M9" s="30"/>
      <c r="N9" s="30"/>
      <c r="O9" s="30"/>
      <c r="P9" s="30"/>
      <c r="Q9" s="30"/>
      <c r="R9" s="30"/>
      <c r="S9" s="30"/>
      <c r="T9" s="30"/>
      <c r="U9" s="30"/>
      <c r="V9" s="30"/>
      <c r="W9" s="30"/>
      <c r="X9" s="30"/>
      <c r="Y9" s="30"/>
      <c r="Z9" s="30"/>
      <c r="AA9" s="30"/>
      <c r="AB9" s="31"/>
    </row>
    <row r="10" spans="1:30" ht="16.5" thickBot="1" x14ac:dyDescent="0.3">
      <c r="A10" s="32" t="s">
        <v>8</v>
      </c>
      <c r="B10" s="33" t="s">
        <v>9</v>
      </c>
      <c r="C10" s="34" t="s">
        <v>10</v>
      </c>
      <c r="D10" s="35" t="s">
        <v>11</v>
      </c>
      <c r="E10" s="36"/>
      <c r="F10" s="37" t="s">
        <v>12</v>
      </c>
      <c r="G10" s="38"/>
      <c r="H10" s="35" t="s">
        <v>13</v>
      </c>
      <c r="I10" s="36"/>
      <c r="J10" s="37" t="s">
        <v>14</v>
      </c>
      <c r="K10" s="38"/>
      <c r="L10" s="35" t="s">
        <v>15</v>
      </c>
      <c r="M10" s="36"/>
      <c r="N10" s="37" t="s">
        <v>16</v>
      </c>
      <c r="O10" s="38"/>
      <c r="P10" s="35" t="s">
        <v>17</v>
      </c>
      <c r="Q10" s="36"/>
      <c r="R10" s="37" t="s">
        <v>18</v>
      </c>
      <c r="S10" s="38"/>
      <c r="T10" s="35" t="s">
        <v>19</v>
      </c>
      <c r="U10" s="36"/>
      <c r="V10" s="37" t="s">
        <v>20</v>
      </c>
      <c r="W10" s="38"/>
      <c r="X10" s="35" t="s">
        <v>21</v>
      </c>
      <c r="Y10" s="36"/>
      <c r="Z10" s="37" t="s">
        <v>22</v>
      </c>
      <c r="AA10" s="38"/>
      <c r="AB10" s="39" t="s">
        <v>23</v>
      </c>
    </row>
    <row r="11" spans="1:30" ht="5.25" customHeight="1" thickBot="1" x14ac:dyDescent="0.3">
      <c r="A11" s="40"/>
      <c r="B11" s="41"/>
      <c r="C11" s="42"/>
      <c r="D11" s="41"/>
      <c r="E11" s="41"/>
      <c r="F11" s="41"/>
      <c r="G11" s="41"/>
      <c r="H11" s="41"/>
      <c r="I11" s="41"/>
      <c r="J11" s="41"/>
      <c r="K11" s="41"/>
      <c r="L11" s="41"/>
      <c r="M11" s="41"/>
      <c r="N11" s="41"/>
      <c r="O11" s="41"/>
      <c r="P11" s="41"/>
      <c r="Q11" s="41"/>
      <c r="R11" s="41"/>
      <c r="S11" s="41"/>
      <c r="T11" s="41"/>
      <c r="U11" s="41"/>
      <c r="V11" s="41"/>
      <c r="W11" s="41"/>
      <c r="X11" s="41"/>
      <c r="Y11" s="41"/>
      <c r="Z11" s="41"/>
      <c r="AA11" s="41"/>
      <c r="AB11" s="42"/>
    </row>
    <row r="12" spans="1:30" ht="15" customHeight="1" thickBot="1" x14ac:dyDescent="0.3">
      <c r="A12" s="43"/>
      <c r="B12" s="44"/>
      <c r="C12" s="44"/>
      <c r="D12" s="45" t="s">
        <v>24</v>
      </c>
      <c r="E12" s="46" t="s">
        <v>25</v>
      </c>
      <c r="F12" s="47" t="s">
        <v>24</v>
      </c>
      <c r="G12" s="48" t="s">
        <v>25</v>
      </c>
      <c r="H12" s="45" t="s">
        <v>24</v>
      </c>
      <c r="I12" s="46" t="s">
        <v>25</v>
      </c>
      <c r="J12" s="49" t="s">
        <v>24</v>
      </c>
      <c r="K12" s="50" t="s">
        <v>25</v>
      </c>
      <c r="L12" s="45" t="s">
        <v>24</v>
      </c>
      <c r="M12" s="46" t="s">
        <v>25</v>
      </c>
      <c r="N12" s="49" t="s">
        <v>24</v>
      </c>
      <c r="O12" s="50" t="s">
        <v>25</v>
      </c>
      <c r="P12" s="45" t="s">
        <v>24</v>
      </c>
      <c r="Q12" s="46" t="s">
        <v>25</v>
      </c>
      <c r="R12" s="49" t="s">
        <v>24</v>
      </c>
      <c r="S12" s="50" t="s">
        <v>25</v>
      </c>
      <c r="T12" s="45" t="s">
        <v>24</v>
      </c>
      <c r="U12" s="46" t="s">
        <v>25</v>
      </c>
      <c r="V12" s="47" t="s">
        <v>24</v>
      </c>
      <c r="W12" s="51" t="s">
        <v>25</v>
      </c>
      <c r="X12" s="52" t="s">
        <v>24</v>
      </c>
      <c r="Y12" s="52" t="s">
        <v>25</v>
      </c>
      <c r="Z12" s="51" t="s">
        <v>24</v>
      </c>
      <c r="AA12" s="51" t="s">
        <v>25</v>
      </c>
      <c r="AB12" s="53"/>
      <c r="AD12" s="54"/>
    </row>
    <row r="13" spans="1:30" ht="15" customHeight="1" x14ac:dyDescent="0.25">
      <c r="A13" s="55" t="str">
        <f>[1]Orçamento!A15</f>
        <v>1.0</v>
      </c>
      <c r="B13" s="56" t="str">
        <f>[1]Orçamento!C15</f>
        <v>Serviços Preliminares</v>
      </c>
      <c r="C13" s="57"/>
      <c r="D13" s="58"/>
      <c r="E13" s="59"/>
      <c r="F13" s="60"/>
      <c r="G13" s="61"/>
      <c r="H13" s="58"/>
      <c r="I13" s="59"/>
      <c r="J13" s="62"/>
      <c r="K13" s="63"/>
      <c r="L13" s="58"/>
      <c r="M13" s="59"/>
      <c r="N13" s="62"/>
      <c r="O13" s="63"/>
      <c r="P13" s="58"/>
      <c r="Q13" s="59"/>
      <c r="R13" s="62"/>
      <c r="S13" s="63"/>
      <c r="T13" s="58"/>
      <c r="U13" s="59"/>
      <c r="V13" s="60"/>
      <c r="W13" s="64"/>
      <c r="X13" s="65"/>
      <c r="Y13" s="65"/>
      <c r="Z13" s="64"/>
      <c r="AA13" s="64"/>
      <c r="AB13" s="66"/>
      <c r="AC13" s="54"/>
      <c r="AD13" s="54"/>
    </row>
    <row r="14" spans="1:30" ht="15" customHeight="1" x14ac:dyDescent="0.25">
      <c r="A14" s="67" t="str">
        <f>[1]Orçamento!A16</f>
        <v>1.1</v>
      </c>
      <c r="B14" s="68" t="str">
        <f>[1]Orçamento!C16</f>
        <v>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v>
      </c>
      <c r="C14" s="69">
        <f>[1]Orçamento!H16</f>
        <v>6739.55</v>
      </c>
      <c r="D14" s="70">
        <v>1</v>
      </c>
      <c r="E14" s="71">
        <f t="shared" ref="E14:E77" si="0">D14*C14</f>
        <v>6739.55</v>
      </c>
      <c r="F14" s="72"/>
      <c r="G14" s="73">
        <f>C14*F14</f>
        <v>0</v>
      </c>
      <c r="H14" s="70"/>
      <c r="I14" s="71">
        <f>C14*H14</f>
        <v>0</v>
      </c>
      <c r="J14" s="74"/>
      <c r="K14" s="75">
        <f>J14*C14</f>
        <v>0</v>
      </c>
      <c r="L14" s="70"/>
      <c r="M14" s="71">
        <f>L14*C14</f>
        <v>0</v>
      </c>
      <c r="N14" s="74"/>
      <c r="O14" s="75">
        <f>C14*N14</f>
        <v>0</v>
      </c>
      <c r="P14" s="70"/>
      <c r="Q14" s="71">
        <f>P14*C14</f>
        <v>0</v>
      </c>
      <c r="R14" s="74"/>
      <c r="S14" s="75">
        <f>R14*C14</f>
        <v>0</v>
      </c>
      <c r="T14" s="70"/>
      <c r="U14" s="71">
        <f t="shared" ref="U14:U77" si="1">C14*T14</f>
        <v>0</v>
      </c>
      <c r="V14" s="72"/>
      <c r="W14" s="76">
        <f>V14*C14</f>
        <v>0</v>
      </c>
      <c r="X14" s="77"/>
      <c r="Y14" s="78">
        <f>X14*C14</f>
        <v>0</v>
      </c>
      <c r="Z14" s="79"/>
      <c r="AA14" s="76">
        <f>Z14*C14</f>
        <v>0</v>
      </c>
      <c r="AB14" s="80">
        <f>E14+G14+I14+K14+M14+O14+Q14+S14+U14+W14+Y14+AA14</f>
        <v>6739.55</v>
      </c>
      <c r="AC14" s="54">
        <f>C14-AB14</f>
        <v>0</v>
      </c>
      <c r="AD14" s="54"/>
    </row>
    <row r="15" spans="1:30" ht="15" customHeight="1" x14ac:dyDescent="0.25">
      <c r="A15" s="67" t="str">
        <f>[1]Orçamento!A17</f>
        <v>1.2</v>
      </c>
      <c r="B15" s="68" t="str">
        <f>[1]Orçamento!C17</f>
        <v>LIGAÇÃO DE ÁGUA PARA CANTEIRO, INCLUSIVE HIDRÔMETRO E CAVALETE PARA MEDIÇÃO DE ÁGUA - ENTRADA PRINCIPAL, EM AÇO GALVANIZADO DN 20MM (1/2") - PADRÃO CONCESSIONÁRIA</v>
      </c>
      <c r="C15" s="69">
        <f>[1]Orçamento!H17</f>
        <v>513.66999999999996</v>
      </c>
      <c r="D15" s="70">
        <v>1</v>
      </c>
      <c r="E15" s="71">
        <f t="shared" si="0"/>
        <v>513.66999999999996</v>
      </c>
      <c r="F15" s="72"/>
      <c r="G15" s="73">
        <f t="shared" ref="G15:G78" si="2">C15*F15</f>
        <v>0</v>
      </c>
      <c r="H15" s="70"/>
      <c r="I15" s="71">
        <f t="shared" ref="I15:I78" si="3">C15*H15</f>
        <v>0</v>
      </c>
      <c r="J15" s="74"/>
      <c r="K15" s="75">
        <f t="shared" ref="K15:K78" si="4">J15*C15</f>
        <v>0</v>
      </c>
      <c r="L15" s="70"/>
      <c r="M15" s="71">
        <f t="shared" ref="M15:M78" si="5">L15*C15</f>
        <v>0</v>
      </c>
      <c r="N15" s="74"/>
      <c r="O15" s="75">
        <f t="shared" ref="O15:O78" si="6">C15*N15</f>
        <v>0</v>
      </c>
      <c r="P15" s="70"/>
      <c r="Q15" s="71">
        <f t="shared" ref="Q15:Q78" si="7">P15*C15</f>
        <v>0</v>
      </c>
      <c r="R15" s="74"/>
      <c r="S15" s="75">
        <f t="shared" ref="S15:S78" si="8">R15*C15</f>
        <v>0</v>
      </c>
      <c r="T15" s="70"/>
      <c r="U15" s="71">
        <f t="shared" si="1"/>
        <v>0</v>
      </c>
      <c r="V15" s="72"/>
      <c r="W15" s="76">
        <f t="shared" ref="W15:W78" si="9">V15*C15</f>
        <v>0</v>
      </c>
      <c r="X15" s="77"/>
      <c r="Y15" s="78">
        <f t="shared" ref="Y15:Y78" si="10">X15*C15</f>
        <v>0</v>
      </c>
      <c r="Z15" s="79"/>
      <c r="AA15" s="76">
        <f t="shared" ref="AA15:AA78" si="11">Z15*C15</f>
        <v>0</v>
      </c>
      <c r="AB15" s="80">
        <f t="shared" ref="AB15:AB78" si="12">E15+G15+I15+K15+M15+O15+Q15+S15+U15+W15+Y15+AA15</f>
        <v>513.66999999999996</v>
      </c>
      <c r="AC15" s="54">
        <f t="shared" ref="AC15:AC78" si="13">C15-AB15</f>
        <v>0</v>
      </c>
      <c r="AD15" s="54"/>
    </row>
    <row r="16" spans="1:30" ht="15" customHeight="1" x14ac:dyDescent="0.25">
      <c r="A16" s="67" t="str">
        <f>[1]Orçamento!A18</f>
        <v>1.3</v>
      </c>
      <c r="B16" s="68" t="str">
        <f>[1]Orçamento!C18</f>
        <v>LIGAÇÃO COM ENTRADA DE ENERGIA AÉREA, PADRÃO CEMIG, CARGA INSTALADA DE 15,1KVA ATÉ 30KVA, TRIFÁSICO, COM SAÍDA SUBTERRÂNEA, INCLUSIVE POSTE, CAIXA PARA MEDIDOR, DISJUNTOR, BARRAMENTO, ATERRAMENTO E ACESSÓRIOS</v>
      </c>
      <c r="C16" s="69">
        <f>[1]Orçamento!H18</f>
        <v>1393.65</v>
      </c>
      <c r="D16" s="70">
        <v>1</v>
      </c>
      <c r="E16" s="71">
        <f t="shared" si="0"/>
        <v>1393.65</v>
      </c>
      <c r="F16" s="72"/>
      <c r="G16" s="73">
        <f t="shared" si="2"/>
        <v>0</v>
      </c>
      <c r="H16" s="70"/>
      <c r="I16" s="71">
        <f t="shared" si="3"/>
        <v>0</v>
      </c>
      <c r="J16" s="74"/>
      <c r="K16" s="75">
        <f t="shared" si="4"/>
        <v>0</v>
      </c>
      <c r="L16" s="70"/>
      <c r="M16" s="71">
        <f t="shared" si="5"/>
        <v>0</v>
      </c>
      <c r="N16" s="74"/>
      <c r="O16" s="75">
        <f t="shared" si="6"/>
        <v>0</v>
      </c>
      <c r="P16" s="70"/>
      <c r="Q16" s="71">
        <f t="shared" si="7"/>
        <v>0</v>
      </c>
      <c r="R16" s="74"/>
      <c r="S16" s="75">
        <f t="shared" si="8"/>
        <v>0</v>
      </c>
      <c r="T16" s="70"/>
      <c r="U16" s="71">
        <f t="shared" si="1"/>
        <v>0</v>
      </c>
      <c r="V16" s="72"/>
      <c r="W16" s="76">
        <f t="shared" si="9"/>
        <v>0</v>
      </c>
      <c r="X16" s="77"/>
      <c r="Y16" s="78">
        <f t="shared" si="10"/>
        <v>0</v>
      </c>
      <c r="Z16" s="79"/>
      <c r="AA16" s="76">
        <f t="shared" si="11"/>
        <v>0</v>
      </c>
      <c r="AB16" s="80">
        <f t="shared" si="12"/>
        <v>1393.65</v>
      </c>
      <c r="AC16" s="54">
        <f t="shared" si="13"/>
        <v>0</v>
      </c>
      <c r="AD16" s="54"/>
    </row>
    <row r="17" spans="1:30" ht="15" customHeight="1" x14ac:dyDescent="0.25">
      <c r="A17" s="67" t="str">
        <f>[1]Orçamento!A19</f>
        <v>1.4</v>
      </c>
      <c r="B17" s="68" t="str">
        <f>[1]Orçamento!C19</f>
        <v>MOBILIZAÇÃO E DESMOBILIZAÇÃO DE OBRA EM CENTRO URBANO OU REGIÃO LIMÍTROFE COM VALOR ATÉ O VALOR DE 1.000.000,00</v>
      </c>
      <c r="C17" s="69">
        <f>[1]Orçamento!H19</f>
        <v>4720.26</v>
      </c>
      <c r="D17" s="70">
        <v>0.5</v>
      </c>
      <c r="E17" s="71">
        <f t="shared" si="0"/>
        <v>2360.13</v>
      </c>
      <c r="F17" s="72"/>
      <c r="G17" s="73">
        <f t="shared" si="2"/>
        <v>0</v>
      </c>
      <c r="H17" s="70"/>
      <c r="I17" s="71">
        <f t="shared" si="3"/>
        <v>0</v>
      </c>
      <c r="J17" s="74"/>
      <c r="K17" s="75">
        <f t="shared" si="4"/>
        <v>0</v>
      </c>
      <c r="L17" s="70"/>
      <c r="M17" s="71">
        <f t="shared" si="5"/>
        <v>0</v>
      </c>
      <c r="N17" s="74"/>
      <c r="O17" s="75">
        <f t="shared" si="6"/>
        <v>0</v>
      </c>
      <c r="P17" s="70"/>
      <c r="Q17" s="71">
        <f t="shared" si="7"/>
        <v>0</v>
      </c>
      <c r="R17" s="74"/>
      <c r="S17" s="75">
        <f t="shared" si="8"/>
        <v>0</v>
      </c>
      <c r="T17" s="70"/>
      <c r="U17" s="71">
        <f t="shared" si="1"/>
        <v>0</v>
      </c>
      <c r="V17" s="72"/>
      <c r="W17" s="76">
        <f t="shared" si="9"/>
        <v>0</v>
      </c>
      <c r="X17" s="77"/>
      <c r="Y17" s="78">
        <f t="shared" si="10"/>
        <v>0</v>
      </c>
      <c r="Z17" s="79">
        <v>0.5</v>
      </c>
      <c r="AA17" s="76">
        <f t="shared" si="11"/>
        <v>2360.13</v>
      </c>
      <c r="AB17" s="80">
        <f t="shared" si="12"/>
        <v>4720.26</v>
      </c>
      <c r="AC17" s="54">
        <f t="shared" si="13"/>
        <v>0</v>
      </c>
      <c r="AD17" s="54"/>
    </row>
    <row r="18" spans="1:30" ht="15" customHeight="1" x14ac:dyDescent="0.25">
      <c r="A18" s="67" t="str">
        <f>[1]Orçamento!A20</f>
        <v>1.5</v>
      </c>
      <c r="B18" s="68" t="str">
        <f>[1]Orçamento!C20</f>
        <v>LOCAÇÃO DE CONTAINER COM ISOLAMENTO TÉRMICO, TIPO 1, PARA ESCRITÓRIO DE OBRA, COM MEDIDAS REFERENCIAIS DE (6) METROS COMPRIMENTO, (2,3) METROS LARGURA E (2,5) METROS ALTURA ÚTIL INTERNA, INCLUSIVE AR CONDICIONADO E LIGAÇÕES ELÉTRICAS INTERNAS, EXCLUSIVE MOBILIZAÇÃO/ DESMOBILIZAÇÃO E LIGAÇÕES PROVISÓRIAS EXTERNAS</v>
      </c>
      <c r="C18" s="69">
        <f>[1]Orçamento!H20</f>
        <v>18178.439999999999</v>
      </c>
      <c r="D18" s="70">
        <v>1</v>
      </c>
      <c r="E18" s="71">
        <f t="shared" si="0"/>
        <v>18178.439999999999</v>
      </c>
      <c r="F18" s="72"/>
      <c r="G18" s="73">
        <f t="shared" si="2"/>
        <v>0</v>
      </c>
      <c r="H18" s="70"/>
      <c r="I18" s="71">
        <f t="shared" si="3"/>
        <v>0</v>
      </c>
      <c r="J18" s="74"/>
      <c r="K18" s="75">
        <f t="shared" si="4"/>
        <v>0</v>
      </c>
      <c r="L18" s="70"/>
      <c r="M18" s="71">
        <f t="shared" si="5"/>
        <v>0</v>
      </c>
      <c r="N18" s="74"/>
      <c r="O18" s="75">
        <f t="shared" si="6"/>
        <v>0</v>
      </c>
      <c r="P18" s="70"/>
      <c r="Q18" s="71">
        <f t="shared" si="7"/>
        <v>0</v>
      </c>
      <c r="R18" s="74"/>
      <c r="S18" s="75">
        <f t="shared" si="8"/>
        <v>0</v>
      </c>
      <c r="T18" s="70"/>
      <c r="U18" s="71">
        <f t="shared" si="1"/>
        <v>0</v>
      </c>
      <c r="V18" s="72"/>
      <c r="W18" s="76">
        <f t="shared" si="9"/>
        <v>0</v>
      </c>
      <c r="X18" s="77"/>
      <c r="Y18" s="78">
        <f t="shared" si="10"/>
        <v>0</v>
      </c>
      <c r="Z18" s="79"/>
      <c r="AA18" s="76">
        <f t="shared" si="11"/>
        <v>0</v>
      </c>
      <c r="AB18" s="80">
        <f t="shared" si="12"/>
        <v>18178.439999999999</v>
      </c>
      <c r="AC18" s="54">
        <f t="shared" si="13"/>
        <v>0</v>
      </c>
      <c r="AD18" s="54"/>
    </row>
    <row r="19" spans="1:30" ht="15" customHeight="1" x14ac:dyDescent="0.25">
      <c r="A19" s="67"/>
      <c r="B19" s="68"/>
      <c r="C19" s="69"/>
      <c r="D19" s="70"/>
      <c r="E19" s="71">
        <f t="shared" si="0"/>
        <v>0</v>
      </c>
      <c r="F19" s="72"/>
      <c r="G19" s="73">
        <f t="shared" si="2"/>
        <v>0</v>
      </c>
      <c r="H19" s="70"/>
      <c r="I19" s="71">
        <f t="shared" si="3"/>
        <v>0</v>
      </c>
      <c r="J19" s="74"/>
      <c r="K19" s="75">
        <f t="shared" si="4"/>
        <v>0</v>
      </c>
      <c r="L19" s="70"/>
      <c r="M19" s="71">
        <f t="shared" si="5"/>
        <v>0</v>
      </c>
      <c r="N19" s="74"/>
      <c r="O19" s="75">
        <f t="shared" si="6"/>
        <v>0</v>
      </c>
      <c r="P19" s="70"/>
      <c r="Q19" s="71">
        <f t="shared" si="7"/>
        <v>0</v>
      </c>
      <c r="R19" s="74"/>
      <c r="S19" s="75">
        <f t="shared" si="8"/>
        <v>0</v>
      </c>
      <c r="T19" s="70"/>
      <c r="U19" s="71">
        <f t="shared" si="1"/>
        <v>0</v>
      </c>
      <c r="V19" s="72"/>
      <c r="W19" s="76">
        <f t="shared" si="9"/>
        <v>0</v>
      </c>
      <c r="X19" s="77"/>
      <c r="Y19" s="78">
        <f t="shared" si="10"/>
        <v>0</v>
      </c>
      <c r="Z19" s="79"/>
      <c r="AA19" s="76">
        <f t="shared" si="11"/>
        <v>0</v>
      </c>
      <c r="AB19" s="80">
        <f t="shared" si="12"/>
        <v>0</v>
      </c>
      <c r="AC19" s="54">
        <f t="shared" si="13"/>
        <v>0</v>
      </c>
      <c r="AD19" s="54"/>
    </row>
    <row r="20" spans="1:30" ht="15" customHeight="1" x14ac:dyDescent="0.25">
      <c r="A20" s="81" t="str">
        <f>[1]Orçamento!A22</f>
        <v>2.0</v>
      </c>
      <c r="B20" s="82" t="str">
        <f>[1]Orçamento!C22</f>
        <v>Serviços Iniciais</v>
      </c>
      <c r="C20" s="69"/>
      <c r="D20" s="70"/>
      <c r="E20" s="71">
        <f t="shared" si="0"/>
        <v>0</v>
      </c>
      <c r="F20" s="72"/>
      <c r="G20" s="73">
        <f t="shared" si="2"/>
        <v>0</v>
      </c>
      <c r="H20" s="70"/>
      <c r="I20" s="71">
        <f t="shared" si="3"/>
        <v>0</v>
      </c>
      <c r="J20" s="74"/>
      <c r="K20" s="75">
        <f t="shared" si="4"/>
        <v>0</v>
      </c>
      <c r="L20" s="70"/>
      <c r="M20" s="71">
        <f t="shared" si="5"/>
        <v>0</v>
      </c>
      <c r="N20" s="74"/>
      <c r="O20" s="75">
        <f t="shared" si="6"/>
        <v>0</v>
      </c>
      <c r="P20" s="70"/>
      <c r="Q20" s="71">
        <f t="shared" si="7"/>
        <v>0</v>
      </c>
      <c r="R20" s="74"/>
      <c r="S20" s="75">
        <f t="shared" si="8"/>
        <v>0</v>
      </c>
      <c r="T20" s="70"/>
      <c r="U20" s="71">
        <f t="shared" si="1"/>
        <v>0</v>
      </c>
      <c r="V20" s="72"/>
      <c r="W20" s="76">
        <f t="shared" si="9"/>
        <v>0</v>
      </c>
      <c r="X20" s="77"/>
      <c r="Y20" s="78">
        <f t="shared" si="10"/>
        <v>0</v>
      </c>
      <c r="Z20" s="79"/>
      <c r="AA20" s="76">
        <f t="shared" si="11"/>
        <v>0</v>
      </c>
      <c r="AB20" s="80">
        <f t="shared" si="12"/>
        <v>0</v>
      </c>
      <c r="AC20" s="54">
        <f t="shared" si="13"/>
        <v>0</v>
      </c>
      <c r="AD20" s="54"/>
    </row>
    <row r="21" spans="1:30" ht="15" customHeight="1" x14ac:dyDescent="0.25">
      <c r="A21" s="67" t="str">
        <f>[1]Orçamento!A23</f>
        <v>2.1</v>
      </c>
      <c r="B21" s="68" t="str">
        <f>[1]Orçamento!C23</f>
        <v>DESMATAMENTO, DESTOCAMENTO E LIMPEZA, INCLUSIVE TRANSPORTE ATÉ CINQUENTA (50) METROS</v>
      </c>
      <c r="C21" s="69">
        <f>[1]Orçamento!H23</f>
        <v>282.14</v>
      </c>
      <c r="D21" s="70">
        <v>1</v>
      </c>
      <c r="E21" s="71">
        <f t="shared" si="0"/>
        <v>282.14</v>
      </c>
      <c r="F21" s="72"/>
      <c r="G21" s="73">
        <f t="shared" si="2"/>
        <v>0</v>
      </c>
      <c r="H21" s="70"/>
      <c r="I21" s="71">
        <f t="shared" si="3"/>
        <v>0</v>
      </c>
      <c r="J21" s="74"/>
      <c r="K21" s="75">
        <f t="shared" si="4"/>
        <v>0</v>
      </c>
      <c r="L21" s="70"/>
      <c r="M21" s="71">
        <f t="shared" si="5"/>
        <v>0</v>
      </c>
      <c r="N21" s="74"/>
      <c r="O21" s="75">
        <f t="shared" si="6"/>
        <v>0</v>
      </c>
      <c r="P21" s="70"/>
      <c r="Q21" s="71">
        <f t="shared" si="7"/>
        <v>0</v>
      </c>
      <c r="R21" s="74"/>
      <c r="S21" s="75">
        <f t="shared" si="8"/>
        <v>0</v>
      </c>
      <c r="T21" s="70"/>
      <c r="U21" s="71">
        <f t="shared" si="1"/>
        <v>0</v>
      </c>
      <c r="V21" s="72"/>
      <c r="W21" s="76">
        <f t="shared" si="9"/>
        <v>0</v>
      </c>
      <c r="X21" s="77"/>
      <c r="Y21" s="78">
        <f t="shared" si="10"/>
        <v>0</v>
      </c>
      <c r="Z21" s="79"/>
      <c r="AA21" s="76">
        <f t="shared" si="11"/>
        <v>0</v>
      </c>
      <c r="AB21" s="80">
        <f t="shared" si="12"/>
        <v>282.14</v>
      </c>
      <c r="AC21" s="54">
        <f t="shared" si="13"/>
        <v>0</v>
      </c>
      <c r="AD21" s="54"/>
    </row>
    <row r="22" spans="1:30" ht="15" customHeight="1" x14ac:dyDescent="0.25">
      <c r="A22" s="67" t="str">
        <f>[1]Orçamento!A24</f>
        <v>2.2</v>
      </c>
      <c r="B22" s="68" t="str">
        <f>[1]Orçamento!C24</f>
        <v>REGULARIZAÇÃO E COMPACTAÇÃO DE TERRENO COM PLACA VIBRATÓRIA, INCLUSIVE TERRA NATURAL.</v>
      </c>
      <c r="C22" s="69">
        <f>[1]Orçamento!H24</f>
        <v>528.05999999999995</v>
      </c>
      <c r="D22" s="70">
        <v>1</v>
      </c>
      <c r="E22" s="71">
        <f t="shared" si="0"/>
        <v>528.05999999999995</v>
      </c>
      <c r="F22" s="72"/>
      <c r="G22" s="73">
        <f t="shared" si="2"/>
        <v>0</v>
      </c>
      <c r="H22" s="70"/>
      <c r="I22" s="71">
        <f t="shared" si="3"/>
        <v>0</v>
      </c>
      <c r="J22" s="74"/>
      <c r="K22" s="75">
        <f t="shared" si="4"/>
        <v>0</v>
      </c>
      <c r="L22" s="70"/>
      <c r="M22" s="71">
        <f t="shared" si="5"/>
        <v>0</v>
      </c>
      <c r="N22" s="74"/>
      <c r="O22" s="75">
        <f t="shared" si="6"/>
        <v>0</v>
      </c>
      <c r="P22" s="70"/>
      <c r="Q22" s="71">
        <f t="shared" si="7"/>
        <v>0</v>
      </c>
      <c r="R22" s="74"/>
      <c r="S22" s="75">
        <f t="shared" si="8"/>
        <v>0</v>
      </c>
      <c r="T22" s="70"/>
      <c r="U22" s="71">
        <f t="shared" si="1"/>
        <v>0</v>
      </c>
      <c r="V22" s="72"/>
      <c r="W22" s="76">
        <f t="shared" si="9"/>
        <v>0</v>
      </c>
      <c r="X22" s="77"/>
      <c r="Y22" s="78">
        <f t="shared" si="10"/>
        <v>0</v>
      </c>
      <c r="Z22" s="79"/>
      <c r="AA22" s="76">
        <f t="shared" si="11"/>
        <v>0</v>
      </c>
      <c r="AB22" s="80">
        <f t="shared" si="12"/>
        <v>528.05999999999995</v>
      </c>
      <c r="AC22" s="54">
        <f t="shared" si="13"/>
        <v>0</v>
      </c>
      <c r="AD22" s="54"/>
    </row>
    <row r="23" spans="1:30" ht="15" customHeight="1" x14ac:dyDescent="0.25">
      <c r="A23" s="67" t="str">
        <f>[1]Orçamento!A25</f>
        <v>2.3</v>
      </c>
      <c r="B23" s="68" t="str">
        <f>[1]Orçamento!C25</f>
        <v>LOCAÇÃO DE OBRA COM GABARITO DE TÁBUAS CORRIDAS PONTALETADAS A CADA 2,00M, REAPROVEITAMENTO (2X), INCLUSIVE ACOMPANHAMENTO DE EQUIPE TOPOGRÁFICA PARA MARCAÇÃO DE PONTO TOPOGRÁFICO</v>
      </c>
      <c r="C23" s="69">
        <f>[1]Orçamento!H25</f>
        <v>4308.8</v>
      </c>
      <c r="D23" s="70">
        <v>1</v>
      </c>
      <c r="E23" s="71">
        <f t="shared" si="0"/>
        <v>4308.8</v>
      </c>
      <c r="F23" s="72"/>
      <c r="G23" s="73">
        <f t="shared" si="2"/>
        <v>0</v>
      </c>
      <c r="H23" s="70"/>
      <c r="I23" s="71">
        <f t="shared" si="3"/>
        <v>0</v>
      </c>
      <c r="J23" s="74"/>
      <c r="K23" s="75">
        <f t="shared" si="4"/>
        <v>0</v>
      </c>
      <c r="L23" s="70"/>
      <c r="M23" s="71">
        <f t="shared" si="5"/>
        <v>0</v>
      </c>
      <c r="N23" s="74"/>
      <c r="O23" s="75">
        <f t="shared" si="6"/>
        <v>0</v>
      </c>
      <c r="P23" s="70"/>
      <c r="Q23" s="71">
        <f t="shared" si="7"/>
        <v>0</v>
      </c>
      <c r="R23" s="74"/>
      <c r="S23" s="75">
        <f t="shared" si="8"/>
        <v>0</v>
      </c>
      <c r="T23" s="70"/>
      <c r="U23" s="71">
        <f t="shared" si="1"/>
        <v>0</v>
      </c>
      <c r="V23" s="72"/>
      <c r="W23" s="76">
        <f t="shared" si="9"/>
        <v>0</v>
      </c>
      <c r="X23" s="77"/>
      <c r="Y23" s="78">
        <f t="shared" si="10"/>
        <v>0</v>
      </c>
      <c r="Z23" s="79"/>
      <c r="AA23" s="76">
        <f t="shared" si="11"/>
        <v>0</v>
      </c>
      <c r="AB23" s="80">
        <f t="shared" si="12"/>
        <v>4308.8</v>
      </c>
      <c r="AC23" s="54">
        <f t="shared" si="13"/>
        <v>0</v>
      </c>
      <c r="AD23" s="54"/>
    </row>
    <row r="24" spans="1:30" ht="15" customHeight="1" x14ac:dyDescent="0.25">
      <c r="A24" s="67"/>
      <c r="B24" s="68"/>
      <c r="C24" s="69"/>
      <c r="D24" s="70"/>
      <c r="E24" s="71">
        <f t="shared" si="0"/>
        <v>0</v>
      </c>
      <c r="F24" s="72"/>
      <c r="G24" s="73">
        <f t="shared" si="2"/>
        <v>0</v>
      </c>
      <c r="H24" s="70"/>
      <c r="I24" s="71">
        <f t="shared" si="3"/>
        <v>0</v>
      </c>
      <c r="J24" s="74"/>
      <c r="K24" s="75">
        <f t="shared" si="4"/>
        <v>0</v>
      </c>
      <c r="L24" s="70"/>
      <c r="M24" s="71">
        <f t="shared" si="5"/>
        <v>0</v>
      </c>
      <c r="N24" s="74"/>
      <c r="O24" s="75">
        <f t="shared" si="6"/>
        <v>0</v>
      </c>
      <c r="P24" s="70"/>
      <c r="Q24" s="71">
        <f t="shared" si="7"/>
        <v>0</v>
      </c>
      <c r="R24" s="74"/>
      <c r="S24" s="75">
        <f t="shared" si="8"/>
        <v>0</v>
      </c>
      <c r="T24" s="70"/>
      <c r="U24" s="71">
        <f t="shared" si="1"/>
        <v>0</v>
      </c>
      <c r="V24" s="72"/>
      <c r="W24" s="76">
        <f t="shared" si="9"/>
        <v>0</v>
      </c>
      <c r="X24" s="77"/>
      <c r="Y24" s="78">
        <f t="shared" si="10"/>
        <v>0</v>
      </c>
      <c r="Z24" s="79"/>
      <c r="AA24" s="76">
        <f t="shared" si="11"/>
        <v>0</v>
      </c>
      <c r="AB24" s="80">
        <f t="shared" si="12"/>
        <v>0</v>
      </c>
      <c r="AC24" s="54">
        <f t="shared" si="13"/>
        <v>0</v>
      </c>
      <c r="AD24" s="54"/>
    </row>
    <row r="25" spans="1:30" ht="15" customHeight="1" x14ac:dyDescent="0.25">
      <c r="A25" s="81" t="str">
        <f>[1]Orçamento!A27</f>
        <v>3.0</v>
      </c>
      <c r="B25" s="82" t="str">
        <f>[1]Orçamento!C27</f>
        <v>Fundações e Infraestrutura</v>
      </c>
      <c r="C25" s="69"/>
      <c r="D25" s="70"/>
      <c r="E25" s="71">
        <f t="shared" si="0"/>
        <v>0</v>
      </c>
      <c r="F25" s="72"/>
      <c r="G25" s="73">
        <f t="shared" si="2"/>
        <v>0</v>
      </c>
      <c r="H25" s="70"/>
      <c r="I25" s="71">
        <f t="shared" si="3"/>
        <v>0</v>
      </c>
      <c r="J25" s="74"/>
      <c r="K25" s="75">
        <f t="shared" si="4"/>
        <v>0</v>
      </c>
      <c r="L25" s="70"/>
      <c r="M25" s="71">
        <f t="shared" si="5"/>
        <v>0</v>
      </c>
      <c r="N25" s="74"/>
      <c r="O25" s="75">
        <f t="shared" si="6"/>
        <v>0</v>
      </c>
      <c r="P25" s="70"/>
      <c r="Q25" s="71">
        <f t="shared" si="7"/>
        <v>0</v>
      </c>
      <c r="R25" s="74"/>
      <c r="S25" s="75">
        <f t="shared" si="8"/>
        <v>0</v>
      </c>
      <c r="T25" s="70"/>
      <c r="U25" s="71">
        <f t="shared" si="1"/>
        <v>0</v>
      </c>
      <c r="V25" s="72"/>
      <c r="W25" s="76">
        <f t="shared" si="9"/>
        <v>0</v>
      </c>
      <c r="X25" s="77"/>
      <c r="Y25" s="78">
        <f t="shared" si="10"/>
        <v>0</v>
      </c>
      <c r="Z25" s="79"/>
      <c r="AA25" s="76">
        <f t="shared" si="11"/>
        <v>0</v>
      </c>
      <c r="AB25" s="80">
        <f t="shared" si="12"/>
        <v>0</v>
      </c>
      <c r="AC25" s="54">
        <f t="shared" si="13"/>
        <v>0</v>
      </c>
      <c r="AD25" s="54"/>
    </row>
    <row r="26" spans="1:30" ht="15" customHeight="1" x14ac:dyDescent="0.25">
      <c r="A26" s="67" t="str">
        <f>[1]Orçamento!A28</f>
        <v>3.1</v>
      </c>
      <c r="B26" s="83" t="str">
        <f>[1]Orçamento!C28</f>
        <v xml:space="preserve">Estacas (brocas) + Blocos de Estabilização (sapatas) </v>
      </c>
      <c r="C26" s="69"/>
      <c r="D26" s="70"/>
      <c r="E26" s="71">
        <f t="shared" si="0"/>
        <v>0</v>
      </c>
      <c r="F26" s="72"/>
      <c r="G26" s="73">
        <f t="shared" si="2"/>
        <v>0</v>
      </c>
      <c r="H26" s="70"/>
      <c r="I26" s="71">
        <f t="shared" si="3"/>
        <v>0</v>
      </c>
      <c r="J26" s="74"/>
      <c r="K26" s="75">
        <f t="shared" si="4"/>
        <v>0</v>
      </c>
      <c r="L26" s="70"/>
      <c r="M26" s="71">
        <f t="shared" si="5"/>
        <v>0</v>
      </c>
      <c r="N26" s="74"/>
      <c r="O26" s="75">
        <f t="shared" si="6"/>
        <v>0</v>
      </c>
      <c r="P26" s="70"/>
      <c r="Q26" s="71">
        <f t="shared" si="7"/>
        <v>0</v>
      </c>
      <c r="R26" s="74"/>
      <c r="S26" s="75">
        <f t="shared" si="8"/>
        <v>0</v>
      </c>
      <c r="T26" s="70"/>
      <c r="U26" s="71">
        <f t="shared" si="1"/>
        <v>0</v>
      </c>
      <c r="V26" s="72"/>
      <c r="W26" s="76">
        <f t="shared" si="9"/>
        <v>0</v>
      </c>
      <c r="X26" s="77"/>
      <c r="Y26" s="78">
        <f t="shared" si="10"/>
        <v>0</v>
      </c>
      <c r="Z26" s="79"/>
      <c r="AA26" s="76">
        <f t="shared" si="11"/>
        <v>0</v>
      </c>
      <c r="AB26" s="80">
        <f t="shared" si="12"/>
        <v>0</v>
      </c>
      <c r="AC26" s="54">
        <f t="shared" si="13"/>
        <v>0</v>
      </c>
      <c r="AD26" s="54"/>
    </row>
    <row r="27" spans="1:30" ht="15" customHeight="1" x14ac:dyDescent="0.25">
      <c r="A27" s="67" t="str">
        <f>[1]Orçamento!A29</f>
        <v>3.1.1</v>
      </c>
      <c r="B27" s="68" t="str">
        <f>[1]Orçamento!C29</f>
        <v>PERFURAÇÃO MANUAL DE ESTACA TIPO BROCA A TRADO, INCLUSIVE AFASTAMENTO, EXCLUSIVE ARMAÇÃO, CONCRETO ESTRUTURAL, TRANSPORTE E RETIRADA DO MATERIAL ESCAVADO</v>
      </c>
      <c r="C27" s="69">
        <f>[1]Orçamento!H29</f>
        <v>5284.21</v>
      </c>
      <c r="D27" s="70">
        <v>1</v>
      </c>
      <c r="E27" s="71">
        <f t="shared" si="0"/>
        <v>5284.21</v>
      </c>
      <c r="F27" s="72"/>
      <c r="G27" s="73">
        <f t="shared" si="2"/>
        <v>0</v>
      </c>
      <c r="H27" s="70"/>
      <c r="I27" s="71">
        <f t="shared" si="3"/>
        <v>0</v>
      </c>
      <c r="J27" s="74"/>
      <c r="K27" s="75">
        <f t="shared" si="4"/>
        <v>0</v>
      </c>
      <c r="L27" s="70"/>
      <c r="M27" s="71">
        <f t="shared" si="5"/>
        <v>0</v>
      </c>
      <c r="N27" s="74"/>
      <c r="O27" s="75">
        <f t="shared" si="6"/>
        <v>0</v>
      </c>
      <c r="P27" s="70"/>
      <c r="Q27" s="71">
        <f t="shared" si="7"/>
        <v>0</v>
      </c>
      <c r="R27" s="74"/>
      <c r="S27" s="75">
        <f t="shared" si="8"/>
        <v>0</v>
      </c>
      <c r="T27" s="70"/>
      <c r="U27" s="71">
        <f t="shared" si="1"/>
        <v>0</v>
      </c>
      <c r="V27" s="72"/>
      <c r="W27" s="76">
        <f t="shared" si="9"/>
        <v>0</v>
      </c>
      <c r="X27" s="77"/>
      <c r="Y27" s="78">
        <f t="shared" si="10"/>
        <v>0</v>
      </c>
      <c r="Z27" s="79"/>
      <c r="AA27" s="76">
        <f t="shared" si="11"/>
        <v>0</v>
      </c>
      <c r="AB27" s="80">
        <f t="shared" si="12"/>
        <v>5284.21</v>
      </c>
      <c r="AC27" s="54">
        <f t="shared" si="13"/>
        <v>0</v>
      </c>
      <c r="AD27" s="54"/>
    </row>
    <row r="28" spans="1:30" ht="15" customHeight="1" x14ac:dyDescent="0.25">
      <c r="A28" s="67" t="str">
        <f>[1]Orçamento!A30</f>
        <v>3.1.2</v>
      </c>
      <c r="B28" s="68" t="str">
        <f>[1]Orçamento!C30</f>
        <v>FORNECIMENTO DE CONCRETO ESTRUTURAL, PREPARADO EM OBRA COM BETONEIRA, COM FCK 20 MPA, INCLUSIVE LANÇAMENTO, ADENSAMENTO E ACABAMENTO (FUNDAÇÃO)</v>
      </c>
      <c r="C28" s="69">
        <f>[1]Orçamento!H30</f>
        <v>18255.48</v>
      </c>
      <c r="D28" s="70">
        <v>1</v>
      </c>
      <c r="E28" s="71">
        <f t="shared" si="0"/>
        <v>18255.48</v>
      </c>
      <c r="F28" s="72"/>
      <c r="G28" s="73">
        <f t="shared" si="2"/>
        <v>0</v>
      </c>
      <c r="H28" s="70"/>
      <c r="I28" s="71">
        <f t="shared" si="3"/>
        <v>0</v>
      </c>
      <c r="J28" s="74"/>
      <c r="K28" s="75">
        <f t="shared" si="4"/>
        <v>0</v>
      </c>
      <c r="L28" s="70"/>
      <c r="M28" s="71">
        <f t="shared" si="5"/>
        <v>0</v>
      </c>
      <c r="N28" s="74"/>
      <c r="O28" s="75">
        <f t="shared" si="6"/>
        <v>0</v>
      </c>
      <c r="P28" s="70"/>
      <c r="Q28" s="71">
        <f t="shared" si="7"/>
        <v>0</v>
      </c>
      <c r="R28" s="74"/>
      <c r="S28" s="75">
        <f t="shared" si="8"/>
        <v>0</v>
      </c>
      <c r="T28" s="70"/>
      <c r="U28" s="71">
        <f t="shared" si="1"/>
        <v>0</v>
      </c>
      <c r="V28" s="72"/>
      <c r="W28" s="76">
        <f t="shared" si="9"/>
        <v>0</v>
      </c>
      <c r="X28" s="77"/>
      <c r="Y28" s="78">
        <f t="shared" si="10"/>
        <v>0</v>
      </c>
      <c r="Z28" s="79"/>
      <c r="AA28" s="76">
        <f t="shared" si="11"/>
        <v>0</v>
      </c>
      <c r="AB28" s="80">
        <f t="shared" si="12"/>
        <v>18255.48</v>
      </c>
      <c r="AC28" s="54">
        <f t="shared" si="13"/>
        <v>0</v>
      </c>
      <c r="AD28" s="54"/>
    </row>
    <row r="29" spans="1:30" ht="15" customHeight="1" x14ac:dyDescent="0.25">
      <c r="A29" s="67" t="str">
        <f>[1]Orçamento!A31</f>
        <v>3.1.3</v>
      </c>
      <c r="B29" s="68" t="str">
        <f>[1]Orçamento!C31</f>
        <v>CORTE, DOBRA E MONTAGEM DE AÇO CA-50, DIÂMETRO (6,3MM A 12,5MM), INCLUSIVE ESPAÇADOR</v>
      </c>
      <c r="C29" s="69">
        <f>[1]Orçamento!H31</f>
        <v>11427.25</v>
      </c>
      <c r="D29" s="70">
        <v>1</v>
      </c>
      <c r="E29" s="71">
        <f t="shared" si="0"/>
        <v>11427.25</v>
      </c>
      <c r="F29" s="72"/>
      <c r="G29" s="73">
        <f t="shared" si="2"/>
        <v>0</v>
      </c>
      <c r="H29" s="70"/>
      <c r="I29" s="71">
        <f t="shared" si="3"/>
        <v>0</v>
      </c>
      <c r="J29" s="74"/>
      <c r="K29" s="75">
        <f t="shared" si="4"/>
        <v>0</v>
      </c>
      <c r="L29" s="70"/>
      <c r="M29" s="71">
        <f t="shared" si="5"/>
        <v>0</v>
      </c>
      <c r="N29" s="74"/>
      <c r="O29" s="75">
        <f t="shared" si="6"/>
        <v>0</v>
      </c>
      <c r="P29" s="70"/>
      <c r="Q29" s="71">
        <f t="shared" si="7"/>
        <v>0</v>
      </c>
      <c r="R29" s="74"/>
      <c r="S29" s="75">
        <f t="shared" si="8"/>
        <v>0</v>
      </c>
      <c r="T29" s="70"/>
      <c r="U29" s="71">
        <f t="shared" si="1"/>
        <v>0</v>
      </c>
      <c r="V29" s="72"/>
      <c r="W29" s="76">
        <f t="shared" si="9"/>
        <v>0</v>
      </c>
      <c r="X29" s="77"/>
      <c r="Y29" s="78">
        <f t="shared" si="10"/>
        <v>0</v>
      </c>
      <c r="Z29" s="79"/>
      <c r="AA29" s="76">
        <f t="shared" si="11"/>
        <v>0</v>
      </c>
      <c r="AB29" s="80">
        <f t="shared" si="12"/>
        <v>11427.25</v>
      </c>
      <c r="AC29" s="54">
        <f t="shared" si="13"/>
        <v>0</v>
      </c>
      <c r="AD29" s="54"/>
    </row>
    <row r="30" spans="1:30" ht="15" customHeight="1" x14ac:dyDescent="0.25">
      <c r="A30" s="67" t="str">
        <f>[1]Orçamento!A32</f>
        <v>3.1.4</v>
      </c>
      <c r="B30" s="68" t="str">
        <f>[1]Orçamento!C32</f>
        <v>CORTE, DOBRA E MONTAGEM DE AÇO CA-60, DIÂMETRO (4,2MM A 5,0MM), INCLUSIVE ESPAÇADOR</v>
      </c>
      <c r="C30" s="69">
        <f>[1]Orçamento!H32</f>
        <v>1732.6</v>
      </c>
      <c r="D30" s="70">
        <v>1</v>
      </c>
      <c r="E30" s="71">
        <f t="shared" si="0"/>
        <v>1732.6</v>
      </c>
      <c r="F30" s="72"/>
      <c r="G30" s="73">
        <f t="shared" si="2"/>
        <v>0</v>
      </c>
      <c r="H30" s="70"/>
      <c r="I30" s="71">
        <f t="shared" si="3"/>
        <v>0</v>
      </c>
      <c r="J30" s="74"/>
      <c r="K30" s="75">
        <f t="shared" si="4"/>
        <v>0</v>
      </c>
      <c r="L30" s="70"/>
      <c r="M30" s="71">
        <f t="shared" si="5"/>
        <v>0</v>
      </c>
      <c r="N30" s="74"/>
      <c r="O30" s="75">
        <f t="shared" si="6"/>
        <v>0</v>
      </c>
      <c r="P30" s="70"/>
      <c r="Q30" s="71">
        <f t="shared" si="7"/>
        <v>0</v>
      </c>
      <c r="R30" s="74"/>
      <c r="S30" s="75">
        <f t="shared" si="8"/>
        <v>0</v>
      </c>
      <c r="T30" s="70"/>
      <c r="U30" s="71">
        <f t="shared" si="1"/>
        <v>0</v>
      </c>
      <c r="V30" s="72"/>
      <c r="W30" s="76">
        <f t="shared" si="9"/>
        <v>0</v>
      </c>
      <c r="X30" s="77"/>
      <c r="Y30" s="78">
        <f t="shared" si="10"/>
        <v>0</v>
      </c>
      <c r="Z30" s="79"/>
      <c r="AA30" s="76">
        <f t="shared" si="11"/>
        <v>0</v>
      </c>
      <c r="AB30" s="80">
        <f t="shared" si="12"/>
        <v>1732.6</v>
      </c>
      <c r="AC30" s="54">
        <f t="shared" si="13"/>
        <v>0</v>
      </c>
      <c r="AD30" s="54"/>
    </row>
    <row r="31" spans="1:30" ht="15" customHeight="1" x14ac:dyDescent="0.25">
      <c r="A31" s="67"/>
      <c r="B31" s="68"/>
      <c r="C31" s="69"/>
      <c r="D31" s="70"/>
      <c r="E31" s="71">
        <f t="shared" si="0"/>
        <v>0</v>
      </c>
      <c r="F31" s="72"/>
      <c r="G31" s="73">
        <f t="shared" si="2"/>
        <v>0</v>
      </c>
      <c r="H31" s="70"/>
      <c r="I31" s="71">
        <f t="shared" si="3"/>
        <v>0</v>
      </c>
      <c r="J31" s="74"/>
      <c r="K31" s="75">
        <f t="shared" si="4"/>
        <v>0</v>
      </c>
      <c r="L31" s="70"/>
      <c r="M31" s="71">
        <f t="shared" si="5"/>
        <v>0</v>
      </c>
      <c r="N31" s="74"/>
      <c r="O31" s="75">
        <f t="shared" si="6"/>
        <v>0</v>
      </c>
      <c r="P31" s="70"/>
      <c r="Q31" s="71">
        <f t="shared" si="7"/>
        <v>0</v>
      </c>
      <c r="R31" s="74"/>
      <c r="S31" s="75">
        <f t="shared" si="8"/>
        <v>0</v>
      </c>
      <c r="T31" s="70"/>
      <c r="U31" s="71">
        <f t="shared" si="1"/>
        <v>0</v>
      </c>
      <c r="V31" s="72"/>
      <c r="W31" s="76">
        <f t="shared" si="9"/>
        <v>0</v>
      </c>
      <c r="X31" s="77"/>
      <c r="Y31" s="78">
        <f t="shared" si="10"/>
        <v>0</v>
      </c>
      <c r="Z31" s="79"/>
      <c r="AA31" s="76">
        <f t="shared" si="11"/>
        <v>0</v>
      </c>
      <c r="AB31" s="80">
        <f t="shared" si="12"/>
        <v>0</v>
      </c>
      <c r="AC31" s="54">
        <f t="shared" si="13"/>
        <v>0</v>
      </c>
      <c r="AD31" s="54"/>
    </row>
    <row r="32" spans="1:30" ht="15" customHeight="1" x14ac:dyDescent="0.25">
      <c r="A32" s="81" t="str">
        <f>[1]Orçamento!A34</f>
        <v>4.0</v>
      </c>
      <c r="B32" s="82" t="str">
        <f>[1]Orçamento!C34</f>
        <v>Superestrutura</v>
      </c>
      <c r="C32" s="69"/>
      <c r="D32" s="70"/>
      <c r="E32" s="71">
        <f t="shared" si="0"/>
        <v>0</v>
      </c>
      <c r="F32" s="72"/>
      <c r="G32" s="73">
        <f t="shared" si="2"/>
        <v>0</v>
      </c>
      <c r="H32" s="70"/>
      <c r="I32" s="71">
        <f t="shared" si="3"/>
        <v>0</v>
      </c>
      <c r="J32" s="74"/>
      <c r="K32" s="75">
        <f t="shared" si="4"/>
        <v>0</v>
      </c>
      <c r="L32" s="70"/>
      <c r="M32" s="71">
        <f t="shared" si="5"/>
        <v>0</v>
      </c>
      <c r="N32" s="74"/>
      <c r="O32" s="75">
        <f t="shared" si="6"/>
        <v>0</v>
      </c>
      <c r="P32" s="70"/>
      <c r="Q32" s="71">
        <f t="shared" si="7"/>
        <v>0</v>
      </c>
      <c r="R32" s="74"/>
      <c r="S32" s="75">
        <f t="shared" si="8"/>
        <v>0</v>
      </c>
      <c r="T32" s="70"/>
      <c r="U32" s="71">
        <f t="shared" si="1"/>
        <v>0</v>
      </c>
      <c r="V32" s="72"/>
      <c r="W32" s="76">
        <f t="shared" si="9"/>
        <v>0</v>
      </c>
      <c r="X32" s="77"/>
      <c r="Y32" s="78">
        <f t="shared" si="10"/>
        <v>0</v>
      </c>
      <c r="Z32" s="79"/>
      <c r="AA32" s="76">
        <f t="shared" si="11"/>
        <v>0</v>
      </c>
      <c r="AB32" s="80">
        <f t="shared" si="12"/>
        <v>0</v>
      </c>
      <c r="AC32" s="54">
        <f t="shared" si="13"/>
        <v>0</v>
      </c>
      <c r="AD32" s="54"/>
    </row>
    <row r="33" spans="1:30" ht="15" customHeight="1" x14ac:dyDescent="0.25">
      <c r="A33" s="67" t="str">
        <f>[1]Orçamento!A35</f>
        <v>4.1</v>
      </c>
      <c r="B33" s="83" t="str">
        <f>[1]Orçamento!C35</f>
        <v>Concreto Armado para Pilares</v>
      </c>
      <c r="C33" s="69"/>
      <c r="D33" s="70"/>
      <c r="E33" s="71">
        <f t="shared" si="0"/>
        <v>0</v>
      </c>
      <c r="F33" s="72"/>
      <c r="G33" s="73">
        <f t="shared" si="2"/>
        <v>0</v>
      </c>
      <c r="H33" s="70"/>
      <c r="I33" s="71">
        <f t="shared" si="3"/>
        <v>0</v>
      </c>
      <c r="J33" s="74"/>
      <c r="K33" s="75">
        <f t="shared" si="4"/>
        <v>0</v>
      </c>
      <c r="L33" s="70"/>
      <c r="M33" s="71">
        <f t="shared" si="5"/>
        <v>0</v>
      </c>
      <c r="N33" s="74"/>
      <c r="O33" s="75">
        <f t="shared" si="6"/>
        <v>0</v>
      </c>
      <c r="P33" s="70"/>
      <c r="Q33" s="71">
        <f t="shared" si="7"/>
        <v>0</v>
      </c>
      <c r="R33" s="74"/>
      <c r="S33" s="75">
        <f t="shared" si="8"/>
        <v>0</v>
      </c>
      <c r="T33" s="70"/>
      <c r="U33" s="71">
        <f t="shared" si="1"/>
        <v>0</v>
      </c>
      <c r="V33" s="72"/>
      <c r="W33" s="76">
        <f t="shared" si="9"/>
        <v>0</v>
      </c>
      <c r="X33" s="77"/>
      <c r="Y33" s="78">
        <f t="shared" si="10"/>
        <v>0</v>
      </c>
      <c r="Z33" s="79"/>
      <c r="AA33" s="76">
        <f t="shared" si="11"/>
        <v>0</v>
      </c>
      <c r="AB33" s="80">
        <f t="shared" si="12"/>
        <v>0</v>
      </c>
      <c r="AC33" s="54">
        <f t="shared" si="13"/>
        <v>0</v>
      </c>
      <c r="AD33" s="54"/>
    </row>
    <row r="34" spans="1:30" ht="15" customHeight="1" x14ac:dyDescent="0.25">
      <c r="A34" s="67" t="str">
        <f>[1]Orçamento!A36</f>
        <v>4.1.1</v>
      </c>
      <c r="B34" s="68" t="str">
        <f>[1]Orçamento!C36</f>
        <v>FORMA E DESFORMA DE TÁBUA E SARRAFO, REAPROVEITAMENTO (3X), EXCLUSIVE ESCORAMENTO</v>
      </c>
      <c r="C34" s="69">
        <f>[1]Orçamento!H36</f>
        <v>16556.37</v>
      </c>
      <c r="D34" s="70"/>
      <c r="E34" s="71">
        <f t="shared" si="0"/>
        <v>0</v>
      </c>
      <c r="F34" s="72">
        <v>0.3</v>
      </c>
      <c r="G34" s="73">
        <f t="shared" si="2"/>
        <v>4966.9109999999991</v>
      </c>
      <c r="H34" s="70">
        <v>0.3</v>
      </c>
      <c r="I34" s="71">
        <f t="shared" si="3"/>
        <v>4966.9109999999991</v>
      </c>
      <c r="J34" s="74">
        <v>0.3</v>
      </c>
      <c r="K34" s="75">
        <f t="shared" si="4"/>
        <v>4966.9109999999991</v>
      </c>
      <c r="L34" s="70">
        <v>0.1</v>
      </c>
      <c r="M34" s="71">
        <f t="shared" si="5"/>
        <v>1655.6369999999999</v>
      </c>
      <c r="N34" s="74"/>
      <c r="O34" s="75">
        <f t="shared" si="6"/>
        <v>0</v>
      </c>
      <c r="P34" s="70"/>
      <c r="Q34" s="71">
        <f t="shared" si="7"/>
        <v>0</v>
      </c>
      <c r="R34" s="74"/>
      <c r="S34" s="75">
        <f t="shared" si="8"/>
        <v>0</v>
      </c>
      <c r="T34" s="70"/>
      <c r="U34" s="71">
        <f t="shared" si="1"/>
        <v>0</v>
      </c>
      <c r="V34" s="72"/>
      <c r="W34" s="76">
        <f t="shared" si="9"/>
        <v>0</v>
      </c>
      <c r="X34" s="77"/>
      <c r="Y34" s="78">
        <f t="shared" si="10"/>
        <v>0</v>
      </c>
      <c r="Z34" s="79"/>
      <c r="AA34" s="76">
        <f t="shared" si="11"/>
        <v>0</v>
      </c>
      <c r="AB34" s="80">
        <f t="shared" si="12"/>
        <v>16556.369999999995</v>
      </c>
      <c r="AC34" s="54">
        <f t="shared" si="13"/>
        <v>0</v>
      </c>
      <c r="AD34" s="54"/>
    </row>
    <row r="35" spans="1:30" ht="15" customHeight="1" x14ac:dyDescent="0.25">
      <c r="A35" s="67" t="str">
        <f>[1]Orçamento!A37</f>
        <v>4.1.2</v>
      </c>
      <c r="B35" s="68" t="str">
        <f>[1]Orçamento!C37</f>
        <v>CORTE, DOBRA E MONTAGEM DE AÇO CA-50, DIÂMETRO (6,3MM A 12,5MM), INCLUSIVE ESPAÇADOR.</v>
      </c>
      <c r="C35" s="69">
        <f>[1]Orçamento!H37</f>
        <v>38102.720000000001</v>
      </c>
      <c r="D35" s="70"/>
      <c r="E35" s="71">
        <f t="shared" si="0"/>
        <v>0</v>
      </c>
      <c r="F35" s="72">
        <v>0.3</v>
      </c>
      <c r="G35" s="73">
        <f t="shared" si="2"/>
        <v>11430.816000000001</v>
      </c>
      <c r="H35" s="70">
        <v>0.3</v>
      </c>
      <c r="I35" s="71">
        <f t="shared" si="3"/>
        <v>11430.816000000001</v>
      </c>
      <c r="J35" s="74">
        <v>0.3</v>
      </c>
      <c r="K35" s="75">
        <f t="shared" si="4"/>
        <v>11430.816000000001</v>
      </c>
      <c r="L35" s="70">
        <v>0.1</v>
      </c>
      <c r="M35" s="71">
        <f t="shared" si="5"/>
        <v>3810.2720000000004</v>
      </c>
      <c r="N35" s="74"/>
      <c r="O35" s="75">
        <f t="shared" si="6"/>
        <v>0</v>
      </c>
      <c r="P35" s="70"/>
      <c r="Q35" s="71">
        <f t="shared" si="7"/>
        <v>0</v>
      </c>
      <c r="R35" s="74"/>
      <c r="S35" s="75">
        <f t="shared" si="8"/>
        <v>0</v>
      </c>
      <c r="T35" s="70"/>
      <c r="U35" s="71">
        <f t="shared" si="1"/>
        <v>0</v>
      </c>
      <c r="V35" s="72"/>
      <c r="W35" s="76">
        <f t="shared" si="9"/>
        <v>0</v>
      </c>
      <c r="X35" s="77"/>
      <c r="Y35" s="78">
        <f t="shared" si="10"/>
        <v>0</v>
      </c>
      <c r="Z35" s="79"/>
      <c r="AA35" s="76">
        <f t="shared" si="11"/>
        <v>0</v>
      </c>
      <c r="AB35" s="80">
        <f t="shared" si="12"/>
        <v>38102.720000000001</v>
      </c>
      <c r="AC35" s="54">
        <f t="shared" si="13"/>
        <v>0</v>
      </c>
      <c r="AD35" s="54"/>
    </row>
    <row r="36" spans="1:30" ht="15" customHeight="1" x14ac:dyDescent="0.25">
      <c r="A36" s="67" t="str">
        <f>[1]Orçamento!A38</f>
        <v>4.1.3</v>
      </c>
      <c r="B36" s="68" t="str">
        <f>[1]Orçamento!C38</f>
        <v>FORNECIMENTO DE CONCRETO ESTRUTURAL, PREPARADO EM OBRA COM BETONEIRA, COM FCK 25 MPA, INCLUSIVE LANÇAMENTO, ADENSAMENTO E ACABAMENTO - (ESTRUTURAS).</v>
      </c>
      <c r="C36" s="69">
        <f>[1]Orçamento!H38</f>
        <v>12627.09</v>
      </c>
      <c r="D36" s="70"/>
      <c r="E36" s="71">
        <f t="shared" si="0"/>
        <v>0</v>
      </c>
      <c r="F36" s="72">
        <v>0.2</v>
      </c>
      <c r="G36" s="73">
        <f t="shared" si="2"/>
        <v>2525.4180000000001</v>
      </c>
      <c r="H36" s="70">
        <v>0.5</v>
      </c>
      <c r="I36" s="71">
        <f t="shared" si="3"/>
        <v>6313.5450000000001</v>
      </c>
      <c r="J36" s="74">
        <v>0.3</v>
      </c>
      <c r="K36" s="75">
        <f t="shared" si="4"/>
        <v>3788.127</v>
      </c>
      <c r="L36" s="70"/>
      <c r="M36" s="71">
        <f t="shared" si="5"/>
        <v>0</v>
      </c>
      <c r="N36" s="74"/>
      <c r="O36" s="75">
        <f t="shared" si="6"/>
        <v>0</v>
      </c>
      <c r="P36" s="70"/>
      <c r="Q36" s="71">
        <f t="shared" si="7"/>
        <v>0</v>
      </c>
      <c r="R36" s="74"/>
      <c r="S36" s="75">
        <f t="shared" si="8"/>
        <v>0</v>
      </c>
      <c r="T36" s="70"/>
      <c r="U36" s="71">
        <f t="shared" si="1"/>
        <v>0</v>
      </c>
      <c r="V36" s="72"/>
      <c r="W36" s="76">
        <f t="shared" si="9"/>
        <v>0</v>
      </c>
      <c r="X36" s="77"/>
      <c r="Y36" s="78">
        <f t="shared" si="10"/>
        <v>0</v>
      </c>
      <c r="Z36" s="79"/>
      <c r="AA36" s="76">
        <f t="shared" si="11"/>
        <v>0</v>
      </c>
      <c r="AB36" s="80">
        <f t="shared" si="12"/>
        <v>12627.09</v>
      </c>
      <c r="AC36" s="54">
        <f t="shared" si="13"/>
        <v>0</v>
      </c>
      <c r="AD36" s="54"/>
    </row>
    <row r="37" spans="1:30" ht="15" customHeight="1" x14ac:dyDescent="0.25">
      <c r="A37" s="67" t="str">
        <f>[1]Orçamento!A39</f>
        <v>4.2</v>
      </c>
      <c r="B37" s="83" t="str">
        <f>[1]Orçamento!C39</f>
        <v>Concreto Armado para Vigas</v>
      </c>
      <c r="C37" s="69"/>
      <c r="D37" s="70"/>
      <c r="E37" s="71">
        <f t="shared" si="0"/>
        <v>0</v>
      </c>
      <c r="F37" s="72"/>
      <c r="G37" s="73">
        <f t="shared" si="2"/>
        <v>0</v>
      </c>
      <c r="H37" s="70"/>
      <c r="I37" s="71">
        <f t="shared" si="3"/>
        <v>0</v>
      </c>
      <c r="J37" s="74"/>
      <c r="K37" s="75">
        <f t="shared" si="4"/>
        <v>0</v>
      </c>
      <c r="L37" s="70"/>
      <c r="M37" s="71">
        <f t="shared" si="5"/>
        <v>0</v>
      </c>
      <c r="N37" s="74"/>
      <c r="O37" s="75">
        <f t="shared" si="6"/>
        <v>0</v>
      </c>
      <c r="P37" s="70"/>
      <c r="Q37" s="71">
        <f t="shared" si="7"/>
        <v>0</v>
      </c>
      <c r="R37" s="74"/>
      <c r="S37" s="75">
        <f t="shared" si="8"/>
        <v>0</v>
      </c>
      <c r="T37" s="70"/>
      <c r="U37" s="71">
        <f t="shared" si="1"/>
        <v>0</v>
      </c>
      <c r="V37" s="72"/>
      <c r="W37" s="76">
        <f t="shared" si="9"/>
        <v>0</v>
      </c>
      <c r="X37" s="77"/>
      <c r="Y37" s="78">
        <f t="shared" si="10"/>
        <v>0</v>
      </c>
      <c r="Z37" s="79"/>
      <c r="AA37" s="76">
        <f t="shared" si="11"/>
        <v>0</v>
      </c>
      <c r="AB37" s="80">
        <f t="shared" si="12"/>
        <v>0</v>
      </c>
      <c r="AC37" s="54">
        <f t="shared" si="13"/>
        <v>0</v>
      </c>
      <c r="AD37" s="54"/>
    </row>
    <row r="38" spans="1:30" ht="15" customHeight="1" x14ac:dyDescent="0.25">
      <c r="A38" s="67" t="str">
        <f>[1]Orçamento!A40</f>
        <v>4.2.1</v>
      </c>
      <c r="B38" s="68" t="str">
        <f>[1]Orçamento!C40</f>
        <v>FORMA E DESFORMA DE TÁBUA E SARRAFO, REAPROVEITAMENTO (3X),  EXCLUSIVE ESCORAMENTO</v>
      </c>
      <c r="C38" s="69">
        <f>[1]Orçamento!H40</f>
        <v>35766.65</v>
      </c>
      <c r="D38" s="70"/>
      <c r="E38" s="71">
        <f t="shared" si="0"/>
        <v>0</v>
      </c>
      <c r="F38" s="72"/>
      <c r="G38" s="73">
        <f t="shared" si="2"/>
        <v>0</v>
      </c>
      <c r="H38" s="70">
        <v>0.3</v>
      </c>
      <c r="I38" s="71">
        <f t="shared" si="3"/>
        <v>10729.995000000001</v>
      </c>
      <c r="J38" s="74">
        <v>0.3</v>
      </c>
      <c r="K38" s="75">
        <f t="shared" si="4"/>
        <v>10729.995000000001</v>
      </c>
      <c r="L38" s="70">
        <v>0.4</v>
      </c>
      <c r="M38" s="71">
        <f t="shared" si="5"/>
        <v>14306.660000000002</v>
      </c>
      <c r="N38" s="74"/>
      <c r="O38" s="75">
        <f t="shared" si="6"/>
        <v>0</v>
      </c>
      <c r="P38" s="70"/>
      <c r="Q38" s="71">
        <f t="shared" si="7"/>
        <v>0</v>
      </c>
      <c r="R38" s="74"/>
      <c r="S38" s="75">
        <f t="shared" si="8"/>
        <v>0</v>
      </c>
      <c r="T38" s="70"/>
      <c r="U38" s="71">
        <f t="shared" si="1"/>
        <v>0</v>
      </c>
      <c r="V38" s="72"/>
      <c r="W38" s="76">
        <f t="shared" si="9"/>
        <v>0</v>
      </c>
      <c r="X38" s="77"/>
      <c r="Y38" s="78">
        <f t="shared" si="10"/>
        <v>0</v>
      </c>
      <c r="Z38" s="79"/>
      <c r="AA38" s="76">
        <f t="shared" si="11"/>
        <v>0</v>
      </c>
      <c r="AB38" s="80">
        <f t="shared" si="12"/>
        <v>35766.65</v>
      </c>
      <c r="AC38" s="54">
        <f t="shared" si="13"/>
        <v>0</v>
      </c>
      <c r="AD38" s="54"/>
    </row>
    <row r="39" spans="1:30" ht="15" customHeight="1" x14ac:dyDescent="0.25">
      <c r="A39" s="67" t="str">
        <f>[1]Orçamento!A41</f>
        <v>4.2.2</v>
      </c>
      <c r="B39" s="68" t="str">
        <f>[1]Orçamento!C41</f>
        <v>CORTE, DOBRA E MONTAGEM DE AÇO CA-50, DIÂMETRO (6,3MM A 12,5MM), INCLUSIVE ESPAÇADOR.</v>
      </c>
      <c r="C39" s="69">
        <f>[1]Orçamento!H41</f>
        <v>31386.26</v>
      </c>
      <c r="D39" s="70"/>
      <c r="E39" s="71">
        <f t="shared" si="0"/>
        <v>0</v>
      </c>
      <c r="F39" s="72"/>
      <c r="G39" s="73">
        <f t="shared" si="2"/>
        <v>0</v>
      </c>
      <c r="H39" s="70">
        <v>0.3</v>
      </c>
      <c r="I39" s="71">
        <f t="shared" si="3"/>
        <v>9415.8779999999988</v>
      </c>
      <c r="J39" s="74">
        <v>0.3</v>
      </c>
      <c r="K39" s="75">
        <f t="shared" si="4"/>
        <v>9415.8779999999988</v>
      </c>
      <c r="L39" s="70">
        <v>0.4</v>
      </c>
      <c r="M39" s="71">
        <f t="shared" si="5"/>
        <v>12554.504000000001</v>
      </c>
      <c r="N39" s="74"/>
      <c r="O39" s="75">
        <f t="shared" si="6"/>
        <v>0</v>
      </c>
      <c r="P39" s="70"/>
      <c r="Q39" s="71">
        <f t="shared" si="7"/>
        <v>0</v>
      </c>
      <c r="R39" s="74"/>
      <c r="S39" s="75">
        <f t="shared" si="8"/>
        <v>0</v>
      </c>
      <c r="T39" s="70"/>
      <c r="U39" s="71">
        <f t="shared" si="1"/>
        <v>0</v>
      </c>
      <c r="V39" s="72"/>
      <c r="W39" s="76">
        <f t="shared" si="9"/>
        <v>0</v>
      </c>
      <c r="X39" s="77"/>
      <c r="Y39" s="78">
        <f t="shared" si="10"/>
        <v>0</v>
      </c>
      <c r="Z39" s="79"/>
      <c r="AA39" s="76">
        <f t="shared" si="11"/>
        <v>0</v>
      </c>
      <c r="AB39" s="80">
        <f t="shared" si="12"/>
        <v>31386.26</v>
      </c>
      <c r="AC39" s="54">
        <f t="shared" si="13"/>
        <v>0</v>
      </c>
      <c r="AD39" s="54"/>
    </row>
    <row r="40" spans="1:30" ht="15" customHeight="1" x14ac:dyDescent="0.25">
      <c r="A40" s="67" t="str">
        <f>[1]Orçamento!A42</f>
        <v>4.2.3</v>
      </c>
      <c r="B40" s="68" t="str">
        <f>[1]Orçamento!C42</f>
        <v>CORTE, DOBRA E MONTAGEM DE AÇO CA-60, DIÂMETRO (4,2MM A 5,0MM), INCLUSIVE ESPAÇADOR.</v>
      </c>
      <c r="C40" s="69">
        <f>[1]Orçamento!H42</f>
        <v>13395.72</v>
      </c>
      <c r="D40" s="70"/>
      <c r="E40" s="71"/>
      <c r="F40" s="72"/>
      <c r="G40" s="73"/>
      <c r="H40" s="70">
        <v>0.5</v>
      </c>
      <c r="I40" s="71">
        <f t="shared" si="3"/>
        <v>6697.86</v>
      </c>
      <c r="J40" s="74">
        <v>0.5</v>
      </c>
      <c r="K40" s="75">
        <f t="shared" si="4"/>
        <v>6697.86</v>
      </c>
      <c r="L40" s="70"/>
      <c r="M40" s="71"/>
      <c r="N40" s="74"/>
      <c r="O40" s="75"/>
      <c r="P40" s="70"/>
      <c r="Q40" s="71"/>
      <c r="R40" s="74"/>
      <c r="S40" s="75"/>
      <c r="T40" s="70"/>
      <c r="U40" s="71"/>
      <c r="V40" s="72"/>
      <c r="W40" s="76"/>
      <c r="X40" s="77"/>
      <c r="Y40" s="78"/>
      <c r="Z40" s="79"/>
      <c r="AA40" s="76"/>
      <c r="AB40" s="80"/>
      <c r="AC40" s="54"/>
      <c r="AD40" s="54"/>
    </row>
    <row r="41" spans="1:30" ht="15" customHeight="1" x14ac:dyDescent="0.25">
      <c r="A41" s="67" t="str">
        <f>[1]Orçamento!A43</f>
        <v>4.2.4</v>
      </c>
      <c r="B41" s="68" t="str">
        <f>[1]Orçamento!C43</f>
        <v>FORNECIMENTO DE CONCRETO ESTRUTURAL, PREPARADO EM OBRA COM BETONEIRA, COM FCK 25 MPA,  INCLUSIVE LANÇAMENTO, ADENSAMENTO E ACABAMENTO [ESTRUTURAS]</v>
      </c>
      <c r="C41" s="69">
        <f>[1]Orçamento!H43</f>
        <v>42000.6</v>
      </c>
      <c r="D41" s="70"/>
      <c r="E41" s="71">
        <f t="shared" si="0"/>
        <v>0</v>
      </c>
      <c r="F41" s="72"/>
      <c r="G41" s="73">
        <f t="shared" si="2"/>
        <v>0</v>
      </c>
      <c r="H41" s="70">
        <v>0.3</v>
      </c>
      <c r="I41" s="71">
        <f t="shared" si="3"/>
        <v>12600.179999999998</v>
      </c>
      <c r="J41" s="74">
        <v>0.3</v>
      </c>
      <c r="K41" s="75">
        <f t="shared" si="4"/>
        <v>12600.179999999998</v>
      </c>
      <c r="L41" s="70">
        <v>0.4</v>
      </c>
      <c r="M41" s="71">
        <f t="shared" si="5"/>
        <v>16800.240000000002</v>
      </c>
      <c r="N41" s="74"/>
      <c r="O41" s="75">
        <f t="shared" si="6"/>
        <v>0</v>
      </c>
      <c r="P41" s="70"/>
      <c r="Q41" s="71">
        <f t="shared" si="7"/>
        <v>0</v>
      </c>
      <c r="R41" s="74"/>
      <c r="S41" s="75">
        <f t="shared" si="8"/>
        <v>0</v>
      </c>
      <c r="T41" s="70"/>
      <c r="U41" s="71">
        <f t="shared" si="1"/>
        <v>0</v>
      </c>
      <c r="V41" s="72"/>
      <c r="W41" s="76">
        <f t="shared" si="9"/>
        <v>0</v>
      </c>
      <c r="X41" s="77"/>
      <c r="Y41" s="78">
        <f t="shared" si="10"/>
        <v>0</v>
      </c>
      <c r="Z41" s="79"/>
      <c r="AA41" s="76">
        <f t="shared" si="11"/>
        <v>0</v>
      </c>
      <c r="AB41" s="80">
        <f t="shared" si="12"/>
        <v>42000.6</v>
      </c>
      <c r="AC41" s="54">
        <f t="shared" si="13"/>
        <v>0</v>
      </c>
      <c r="AD41" s="54"/>
    </row>
    <row r="42" spans="1:30" ht="15" customHeight="1" x14ac:dyDescent="0.25">
      <c r="A42" s="67" t="str">
        <f>[1]Orçamento!A44</f>
        <v>4.3</v>
      </c>
      <c r="B42" s="83" t="str">
        <f>[1]Orçamento!C44</f>
        <v>Concreto Armado para  Vergas e Contravergas</v>
      </c>
      <c r="C42" s="69"/>
      <c r="D42" s="70"/>
      <c r="E42" s="71">
        <f t="shared" si="0"/>
        <v>0</v>
      </c>
      <c r="F42" s="72"/>
      <c r="G42" s="73">
        <f t="shared" si="2"/>
        <v>0</v>
      </c>
      <c r="H42" s="70"/>
      <c r="I42" s="71">
        <f t="shared" si="3"/>
        <v>0</v>
      </c>
      <c r="J42" s="74"/>
      <c r="K42" s="75">
        <f t="shared" si="4"/>
        <v>0</v>
      </c>
      <c r="L42" s="70"/>
      <c r="M42" s="71">
        <f t="shared" si="5"/>
        <v>0</v>
      </c>
      <c r="N42" s="74"/>
      <c r="O42" s="75">
        <f t="shared" si="6"/>
        <v>0</v>
      </c>
      <c r="P42" s="70"/>
      <c r="Q42" s="71">
        <f t="shared" si="7"/>
        <v>0</v>
      </c>
      <c r="R42" s="74"/>
      <c r="S42" s="75">
        <f t="shared" si="8"/>
        <v>0</v>
      </c>
      <c r="T42" s="70"/>
      <c r="U42" s="71">
        <f t="shared" si="1"/>
        <v>0</v>
      </c>
      <c r="V42" s="72"/>
      <c r="W42" s="76">
        <f t="shared" si="9"/>
        <v>0</v>
      </c>
      <c r="X42" s="77"/>
      <c r="Y42" s="78">
        <f t="shared" si="10"/>
        <v>0</v>
      </c>
      <c r="Z42" s="79"/>
      <c r="AA42" s="76">
        <f t="shared" si="11"/>
        <v>0</v>
      </c>
      <c r="AB42" s="80">
        <f t="shared" si="12"/>
        <v>0</v>
      </c>
      <c r="AC42" s="54">
        <f t="shared" si="13"/>
        <v>0</v>
      </c>
      <c r="AD42" s="54"/>
    </row>
    <row r="43" spans="1:30" ht="15" customHeight="1" x14ac:dyDescent="0.25">
      <c r="A43" s="67" t="str">
        <f>[1]Orçamento!A45</f>
        <v>4.3.1</v>
      </c>
      <c r="B43" s="68" t="str">
        <f>[1]Orçamento!C45</f>
        <v>VERGA OU CONTRAVERGA EM CONCRETO ESTRUTURAL PARA VÃOS ACIMA DE 150CM, PREPARADO EM OBRA COM BETONEIRA, CONTROLE "A", COM FCK 20 MPA, MOLDADA IN LOCO, INCLUSIVE ARMAÇÃO</v>
      </c>
      <c r="C43" s="69">
        <f>[1]Orçamento!H45</f>
        <v>6452.32</v>
      </c>
      <c r="D43" s="70"/>
      <c r="E43" s="71">
        <f t="shared" si="0"/>
        <v>0</v>
      </c>
      <c r="F43" s="72"/>
      <c r="G43" s="73">
        <f t="shared" si="2"/>
        <v>0</v>
      </c>
      <c r="H43" s="70"/>
      <c r="I43" s="71">
        <f t="shared" si="3"/>
        <v>0</v>
      </c>
      <c r="J43" s="74">
        <v>0.5</v>
      </c>
      <c r="K43" s="75">
        <f t="shared" si="4"/>
        <v>3226.16</v>
      </c>
      <c r="L43" s="70">
        <v>0.5</v>
      </c>
      <c r="M43" s="71">
        <f t="shared" si="5"/>
        <v>3226.16</v>
      </c>
      <c r="N43" s="74"/>
      <c r="O43" s="75">
        <f t="shared" si="6"/>
        <v>0</v>
      </c>
      <c r="P43" s="70"/>
      <c r="Q43" s="71">
        <f t="shared" si="7"/>
        <v>0</v>
      </c>
      <c r="R43" s="74"/>
      <c r="S43" s="75">
        <f t="shared" si="8"/>
        <v>0</v>
      </c>
      <c r="T43" s="70"/>
      <c r="U43" s="71">
        <f t="shared" si="1"/>
        <v>0</v>
      </c>
      <c r="V43" s="72"/>
      <c r="W43" s="76">
        <f t="shared" si="9"/>
        <v>0</v>
      </c>
      <c r="X43" s="77"/>
      <c r="Y43" s="78">
        <f t="shared" si="10"/>
        <v>0</v>
      </c>
      <c r="Z43" s="79"/>
      <c r="AA43" s="76">
        <f t="shared" si="11"/>
        <v>0</v>
      </c>
      <c r="AB43" s="80">
        <f t="shared" si="12"/>
        <v>6452.32</v>
      </c>
      <c r="AC43" s="54">
        <f t="shared" si="13"/>
        <v>0</v>
      </c>
      <c r="AD43" s="54"/>
    </row>
    <row r="44" spans="1:30" ht="15" customHeight="1" x14ac:dyDescent="0.25">
      <c r="A44" s="67" t="str">
        <f>[1]Orçamento!A46</f>
        <v>4.4</v>
      </c>
      <c r="B44" s="83" t="str">
        <f>[1]Orçamento!C46</f>
        <v>Laje Pré-Moldada</v>
      </c>
      <c r="C44" s="69"/>
      <c r="D44" s="70"/>
      <c r="E44" s="71">
        <f t="shared" si="0"/>
        <v>0</v>
      </c>
      <c r="F44" s="72"/>
      <c r="G44" s="73">
        <f t="shared" si="2"/>
        <v>0</v>
      </c>
      <c r="H44" s="70"/>
      <c r="I44" s="71">
        <f t="shared" si="3"/>
        <v>0</v>
      </c>
      <c r="J44" s="74"/>
      <c r="K44" s="75">
        <f t="shared" si="4"/>
        <v>0</v>
      </c>
      <c r="L44" s="70"/>
      <c r="M44" s="71">
        <f t="shared" si="5"/>
        <v>0</v>
      </c>
      <c r="N44" s="74"/>
      <c r="O44" s="75">
        <f t="shared" si="6"/>
        <v>0</v>
      </c>
      <c r="P44" s="70"/>
      <c r="Q44" s="71">
        <f t="shared" si="7"/>
        <v>0</v>
      </c>
      <c r="R44" s="74"/>
      <c r="S44" s="75">
        <f t="shared" si="8"/>
        <v>0</v>
      </c>
      <c r="T44" s="70"/>
      <c r="U44" s="71">
        <f t="shared" si="1"/>
        <v>0</v>
      </c>
      <c r="V44" s="72"/>
      <c r="W44" s="76">
        <f t="shared" si="9"/>
        <v>0</v>
      </c>
      <c r="X44" s="77"/>
      <c r="Y44" s="78">
        <f t="shared" si="10"/>
        <v>0</v>
      </c>
      <c r="Z44" s="79"/>
      <c r="AA44" s="76">
        <f t="shared" si="11"/>
        <v>0</v>
      </c>
      <c r="AB44" s="80">
        <f t="shared" si="12"/>
        <v>0</v>
      </c>
      <c r="AC44" s="54">
        <f t="shared" si="13"/>
        <v>0</v>
      </c>
      <c r="AD44" s="54"/>
    </row>
    <row r="45" spans="1:30" ht="15" customHeight="1" x14ac:dyDescent="0.25">
      <c r="A45" s="67" t="str">
        <f>[1]Orçamento!A47</f>
        <v>4.4.1</v>
      </c>
      <c r="B45" s="68" t="str">
        <f>[1]Orçamento!C47</f>
        <v>LAJE PRÉ-MOLDADA UNIDIRECIONAL COM ENCHIMENTO EM POLIESTIRENO EXPANDIDO (EPS), CAPEAMENTO DE 4CM, SOBRECARGA DE 100KG/M2, ALTURA TOTAL DE 11CM E VÃO LIVRE MÁXIMO DE 5M, INCLUSIVE CONCRETO ESTRUTURAL, USINADO BOMBEADO COM FCK DE 20MPA, EXCLUSIVE TELA ARMADA E CIMBRAMENTO</v>
      </c>
      <c r="C45" s="69">
        <f>[1]Orçamento!H47</f>
        <v>38451.35</v>
      </c>
      <c r="D45" s="70"/>
      <c r="E45" s="71">
        <f t="shared" si="0"/>
        <v>0</v>
      </c>
      <c r="F45" s="72"/>
      <c r="G45" s="73">
        <f t="shared" si="2"/>
        <v>0</v>
      </c>
      <c r="H45" s="70"/>
      <c r="I45" s="71">
        <f t="shared" si="3"/>
        <v>0</v>
      </c>
      <c r="J45" s="74"/>
      <c r="K45" s="75">
        <f t="shared" si="4"/>
        <v>0</v>
      </c>
      <c r="L45" s="70"/>
      <c r="M45" s="71">
        <f t="shared" si="5"/>
        <v>0</v>
      </c>
      <c r="N45" s="74">
        <v>1</v>
      </c>
      <c r="O45" s="75">
        <f t="shared" si="6"/>
        <v>38451.35</v>
      </c>
      <c r="P45" s="70"/>
      <c r="Q45" s="71">
        <f t="shared" si="7"/>
        <v>0</v>
      </c>
      <c r="R45" s="74"/>
      <c r="S45" s="75">
        <f t="shared" si="8"/>
        <v>0</v>
      </c>
      <c r="T45" s="70"/>
      <c r="U45" s="71">
        <f t="shared" si="1"/>
        <v>0</v>
      </c>
      <c r="V45" s="72"/>
      <c r="W45" s="76">
        <f t="shared" si="9"/>
        <v>0</v>
      </c>
      <c r="X45" s="77"/>
      <c r="Y45" s="78">
        <f t="shared" si="10"/>
        <v>0</v>
      </c>
      <c r="Z45" s="79"/>
      <c r="AA45" s="76">
        <f t="shared" si="11"/>
        <v>0</v>
      </c>
      <c r="AB45" s="80">
        <f t="shared" si="12"/>
        <v>38451.35</v>
      </c>
      <c r="AC45" s="54">
        <f t="shared" si="13"/>
        <v>0</v>
      </c>
      <c r="AD45" s="54"/>
    </row>
    <row r="46" spans="1:30" ht="15" customHeight="1" x14ac:dyDescent="0.25">
      <c r="A46" s="67" t="str">
        <f>[1]Orçamento!A48</f>
        <v>4.4.2</v>
      </c>
      <c r="B46" s="68" t="str">
        <f>[1]Orçamento!C48</f>
        <v>LAJE 12 CM MACIÇA DE CONCRETO 20 MPA, COM ARMAÇÃO, FORMA RESINADA, ESCORAMENTO E DESFORMA</v>
      </c>
      <c r="C46" s="69">
        <f>[1]Orçamento!H48</f>
        <v>109888.08</v>
      </c>
      <c r="D46" s="70"/>
      <c r="E46" s="71">
        <f t="shared" si="0"/>
        <v>0</v>
      </c>
      <c r="F46" s="72"/>
      <c r="G46" s="73">
        <f t="shared" si="2"/>
        <v>0</v>
      </c>
      <c r="H46" s="70">
        <v>0.3</v>
      </c>
      <c r="I46" s="71">
        <f t="shared" si="3"/>
        <v>32966.423999999999</v>
      </c>
      <c r="J46" s="74">
        <v>0.7</v>
      </c>
      <c r="K46" s="75">
        <f t="shared" si="4"/>
        <v>76921.656000000003</v>
      </c>
      <c r="L46" s="70"/>
      <c r="M46" s="71">
        <f t="shared" si="5"/>
        <v>0</v>
      </c>
      <c r="N46" s="74"/>
      <c r="O46" s="75">
        <f t="shared" si="6"/>
        <v>0</v>
      </c>
      <c r="P46" s="70"/>
      <c r="Q46" s="71">
        <f t="shared" si="7"/>
        <v>0</v>
      </c>
      <c r="R46" s="74"/>
      <c r="S46" s="75">
        <f t="shared" si="8"/>
        <v>0</v>
      </c>
      <c r="T46" s="70"/>
      <c r="U46" s="71">
        <f t="shared" si="1"/>
        <v>0</v>
      </c>
      <c r="V46" s="72"/>
      <c r="W46" s="76">
        <f t="shared" si="9"/>
        <v>0</v>
      </c>
      <c r="X46" s="77"/>
      <c r="Y46" s="78">
        <f t="shared" si="10"/>
        <v>0</v>
      </c>
      <c r="Z46" s="79"/>
      <c r="AA46" s="76">
        <f t="shared" si="11"/>
        <v>0</v>
      </c>
      <c r="AB46" s="80">
        <f t="shared" si="12"/>
        <v>109888.08</v>
      </c>
      <c r="AC46" s="54">
        <f t="shared" si="13"/>
        <v>0</v>
      </c>
      <c r="AD46" s="54"/>
    </row>
    <row r="47" spans="1:30" ht="15" customHeight="1" x14ac:dyDescent="0.25">
      <c r="A47" s="67" t="str">
        <f>[1]Orçamento!A49</f>
        <v>4.4.3</v>
      </c>
      <c r="B47" s="68" t="str">
        <f>[1]Orçamento!C49</f>
        <v>ESCORAMENTO METÁLICO PARA LAJE E VIGA EM CONCRETO ARMADO, TIPO "B", ALTURA DE (311 ATÉ 450)CM, INCLUSIVE DESCARGA, MONTAGEM, DESMONTAGEM E CARGA.</v>
      </c>
      <c r="C47" s="69">
        <f>[1]Orçamento!H49</f>
        <v>5558.27</v>
      </c>
      <c r="D47" s="70"/>
      <c r="E47" s="71">
        <f t="shared" si="0"/>
        <v>0</v>
      </c>
      <c r="F47" s="72"/>
      <c r="G47" s="73">
        <f t="shared" si="2"/>
        <v>0</v>
      </c>
      <c r="H47" s="70">
        <v>0.5</v>
      </c>
      <c r="I47" s="71">
        <f t="shared" si="3"/>
        <v>2779.1350000000002</v>
      </c>
      <c r="J47" s="74"/>
      <c r="K47" s="75">
        <f t="shared" si="4"/>
        <v>0</v>
      </c>
      <c r="L47" s="70"/>
      <c r="M47" s="71">
        <f t="shared" si="5"/>
        <v>0</v>
      </c>
      <c r="N47" s="74">
        <v>0.5</v>
      </c>
      <c r="O47" s="75">
        <f t="shared" si="6"/>
        <v>2779.1350000000002</v>
      </c>
      <c r="P47" s="70"/>
      <c r="Q47" s="71">
        <f t="shared" si="7"/>
        <v>0</v>
      </c>
      <c r="R47" s="74"/>
      <c r="S47" s="75">
        <f t="shared" si="8"/>
        <v>0</v>
      </c>
      <c r="T47" s="70"/>
      <c r="U47" s="71">
        <f t="shared" si="1"/>
        <v>0</v>
      </c>
      <c r="V47" s="72"/>
      <c r="W47" s="76">
        <f t="shared" si="9"/>
        <v>0</v>
      </c>
      <c r="X47" s="77"/>
      <c r="Y47" s="78">
        <f t="shared" si="10"/>
        <v>0</v>
      </c>
      <c r="Z47" s="79"/>
      <c r="AA47" s="76">
        <f t="shared" si="11"/>
        <v>0</v>
      </c>
      <c r="AB47" s="80">
        <f t="shared" si="12"/>
        <v>5558.27</v>
      </c>
      <c r="AC47" s="54">
        <f t="shared" si="13"/>
        <v>0</v>
      </c>
      <c r="AD47" s="54"/>
    </row>
    <row r="48" spans="1:30" ht="15" customHeight="1" x14ac:dyDescent="0.25">
      <c r="A48" s="67"/>
      <c r="B48" s="68"/>
      <c r="C48" s="69"/>
      <c r="D48" s="70"/>
      <c r="E48" s="71">
        <f t="shared" si="0"/>
        <v>0</v>
      </c>
      <c r="F48" s="72"/>
      <c r="G48" s="73">
        <f t="shared" si="2"/>
        <v>0</v>
      </c>
      <c r="H48" s="70"/>
      <c r="I48" s="71">
        <f t="shared" si="3"/>
        <v>0</v>
      </c>
      <c r="J48" s="74"/>
      <c r="K48" s="75">
        <f t="shared" si="4"/>
        <v>0</v>
      </c>
      <c r="L48" s="70"/>
      <c r="M48" s="71">
        <f t="shared" si="5"/>
        <v>0</v>
      </c>
      <c r="N48" s="74"/>
      <c r="O48" s="75">
        <f t="shared" si="6"/>
        <v>0</v>
      </c>
      <c r="P48" s="70"/>
      <c r="Q48" s="71">
        <f t="shared" si="7"/>
        <v>0</v>
      </c>
      <c r="R48" s="74"/>
      <c r="S48" s="75">
        <f t="shared" si="8"/>
        <v>0</v>
      </c>
      <c r="T48" s="70"/>
      <c r="U48" s="71">
        <f t="shared" si="1"/>
        <v>0</v>
      </c>
      <c r="V48" s="72"/>
      <c r="W48" s="76">
        <f t="shared" si="9"/>
        <v>0</v>
      </c>
      <c r="X48" s="77"/>
      <c r="Y48" s="78">
        <f t="shared" si="10"/>
        <v>0</v>
      </c>
      <c r="Z48" s="79"/>
      <c r="AA48" s="76">
        <f t="shared" si="11"/>
        <v>0</v>
      </c>
      <c r="AB48" s="80">
        <f t="shared" si="12"/>
        <v>0</v>
      </c>
      <c r="AC48" s="54">
        <f t="shared" si="13"/>
        <v>0</v>
      </c>
      <c r="AD48" s="54"/>
    </row>
    <row r="49" spans="1:30" ht="15" customHeight="1" x14ac:dyDescent="0.25">
      <c r="A49" s="81" t="str">
        <f>[1]Orçamento!A51</f>
        <v>5.0</v>
      </c>
      <c r="B49" s="82" t="str">
        <f>[1]Orçamento!C51</f>
        <v>Paredes</v>
      </c>
      <c r="C49" s="69"/>
      <c r="D49" s="70"/>
      <c r="E49" s="71">
        <f t="shared" si="0"/>
        <v>0</v>
      </c>
      <c r="F49" s="72"/>
      <c r="G49" s="73">
        <f t="shared" si="2"/>
        <v>0</v>
      </c>
      <c r="H49" s="70"/>
      <c r="I49" s="71">
        <f t="shared" si="3"/>
        <v>0</v>
      </c>
      <c r="J49" s="74"/>
      <c r="K49" s="75">
        <f t="shared" si="4"/>
        <v>0</v>
      </c>
      <c r="L49" s="70"/>
      <c r="M49" s="71">
        <f t="shared" si="5"/>
        <v>0</v>
      </c>
      <c r="N49" s="74"/>
      <c r="O49" s="75">
        <f t="shared" si="6"/>
        <v>0</v>
      </c>
      <c r="P49" s="70"/>
      <c r="Q49" s="71">
        <f t="shared" si="7"/>
        <v>0</v>
      </c>
      <c r="R49" s="74"/>
      <c r="S49" s="75">
        <f t="shared" si="8"/>
        <v>0</v>
      </c>
      <c r="T49" s="70"/>
      <c r="U49" s="71">
        <f t="shared" si="1"/>
        <v>0</v>
      </c>
      <c r="V49" s="72"/>
      <c r="W49" s="76">
        <f t="shared" si="9"/>
        <v>0</v>
      </c>
      <c r="X49" s="77"/>
      <c r="Y49" s="78">
        <f t="shared" si="10"/>
        <v>0</v>
      </c>
      <c r="Z49" s="79"/>
      <c r="AA49" s="76">
        <f t="shared" si="11"/>
        <v>0</v>
      </c>
      <c r="AB49" s="80">
        <f t="shared" si="12"/>
        <v>0</v>
      </c>
      <c r="AC49" s="54">
        <f t="shared" si="13"/>
        <v>0</v>
      </c>
      <c r="AD49" s="54"/>
    </row>
    <row r="50" spans="1:30" ht="15" customHeight="1" x14ac:dyDescent="0.25">
      <c r="A50" s="67" t="str">
        <f>[1]Orçamento!A52</f>
        <v>5.1</v>
      </c>
      <c r="B50" s="68" t="str">
        <f>[1]Orçamento!C52</f>
        <v>ALVENARIA DE VEDAÇÃO COM TIJOLO CERÂMICO FURADO, ESP. 14CM, PARA REVESTIMENTO, INCLUSIVE ARGAMASSA PARA ASSENTAMENTO</v>
      </c>
      <c r="C50" s="69">
        <f>[1]Orçamento!H52</f>
        <v>33789.949999999997</v>
      </c>
      <c r="D50" s="70"/>
      <c r="E50" s="71">
        <f t="shared" si="0"/>
        <v>0</v>
      </c>
      <c r="F50" s="72"/>
      <c r="G50" s="73">
        <f t="shared" si="2"/>
        <v>0</v>
      </c>
      <c r="H50" s="70"/>
      <c r="I50" s="71">
        <f t="shared" si="3"/>
        <v>0</v>
      </c>
      <c r="J50" s="74">
        <v>0.3</v>
      </c>
      <c r="K50" s="75">
        <f t="shared" si="4"/>
        <v>10136.984999999999</v>
      </c>
      <c r="L50" s="70">
        <v>0.6</v>
      </c>
      <c r="M50" s="71">
        <f t="shared" si="5"/>
        <v>20273.969999999998</v>
      </c>
      <c r="N50" s="74">
        <v>0.1</v>
      </c>
      <c r="O50" s="75">
        <f t="shared" si="6"/>
        <v>3378.9949999999999</v>
      </c>
      <c r="P50" s="70"/>
      <c r="Q50" s="71">
        <f t="shared" si="7"/>
        <v>0</v>
      </c>
      <c r="R50" s="74"/>
      <c r="S50" s="75">
        <f t="shared" si="8"/>
        <v>0</v>
      </c>
      <c r="T50" s="70"/>
      <c r="U50" s="71">
        <f t="shared" si="1"/>
        <v>0</v>
      </c>
      <c r="V50" s="72"/>
      <c r="W50" s="76">
        <f t="shared" si="9"/>
        <v>0</v>
      </c>
      <c r="X50" s="77"/>
      <c r="Y50" s="78">
        <f t="shared" si="10"/>
        <v>0</v>
      </c>
      <c r="Z50" s="79"/>
      <c r="AA50" s="76">
        <f t="shared" si="11"/>
        <v>0</v>
      </c>
      <c r="AB50" s="80">
        <f t="shared" si="12"/>
        <v>33789.949999999997</v>
      </c>
      <c r="AC50" s="54">
        <f t="shared" si="13"/>
        <v>0</v>
      </c>
      <c r="AD50" s="54"/>
    </row>
    <row r="51" spans="1:30" ht="15" customHeight="1" x14ac:dyDescent="0.25">
      <c r="A51" s="67" t="str">
        <f>[1]Orçamento!A53</f>
        <v>5.2</v>
      </c>
      <c r="B51" s="68" t="str">
        <f>[1]Orçamento!C53</f>
        <v>ALVENARIA DE VEDAÇÃO COM TIJOLO CERÂMICO FURADO, ESP. 9CM, PARA REVESTIMENTO, INCLUSIVE ARGAMASSA PARA ASSENTAMENTO</v>
      </c>
      <c r="C51" s="69">
        <f>[1]Orçamento!H53</f>
        <v>10176.81</v>
      </c>
      <c r="D51" s="70"/>
      <c r="E51" s="71">
        <f t="shared" si="0"/>
        <v>0</v>
      </c>
      <c r="F51" s="72">
        <v>0.3</v>
      </c>
      <c r="G51" s="73">
        <f t="shared" si="2"/>
        <v>3053.0429999999997</v>
      </c>
      <c r="H51" s="70">
        <v>0.7</v>
      </c>
      <c r="I51" s="71">
        <f t="shared" si="3"/>
        <v>7123.7669999999989</v>
      </c>
      <c r="J51" s="74"/>
      <c r="K51" s="75">
        <f t="shared" si="4"/>
        <v>0</v>
      </c>
      <c r="L51" s="70"/>
      <c r="M51" s="71">
        <f t="shared" si="5"/>
        <v>0</v>
      </c>
      <c r="N51" s="74"/>
      <c r="O51" s="75">
        <f t="shared" si="6"/>
        <v>0</v>
      </c>
      <c r="P51" s="70"/>
      <c r="Q51" s="71">
        <f t="shared" si="7"/>
        <v>0</v>
      </c>
      <c r="R51" s="74"/>
      <c r="S51" s="75">
        <f t="shared" si="8"/>
        <v>0</v>
      </c>
      <c r="T51" s="70"/>
      <c r="U51" s="71">
        <f t="shared" si="1"/>
        <v>0</v>
      </c>
      <c r="V51" s="72"/>
      <c r="W51" s="76">
        <f t="shared" si="9"/>
        <v>0</v>
      </c>
      <c r="X51" s="77"/>
      <c r="Y51" s="78">
        <f t="shared" si="10"/>
        <v>0</v>
      </c>
      <c r="Z51" s="79"/>
      <c r="AA51" s="76">
        <f t="shared" si="11"/>
        <v>0</v>
      </c>
      <c r="AB51" s="80">
        <f t="shared" si="12"/>
        <v>10176.809999999998</v>
      </c>
      <c r="AC51" s="54">
        <f t="shared" si="13"/>
        <v>0</v>
      </c>
      <c r="AD51" s="54"/>
    </row>
    <row r="52" spans="1:30" ht="15" customHeight="1" x14ac:dyDescent="0.25">
      <c r="A52" s="67" t="str">
        <f>[1]Orçamento!A54</f>
        <v>5.3</v>
      </c>
      <c r="B52" s="68" t="str">
        <f>[1]Orçamento!C54</f>
        <v>ALVENARIA DE BLOCO DE CONCRETO CHEIO COM ARMAÇÃO, EM CONCRETO COM FCK 15MPA , ESP. 14CM, PARA REVESTIMENTO, INCLUSIVE ARGAMASSA PARA ASSENTAMENTO</v>
      </c>
      <c r="C52" s="69">
        <f>[1]Orçamento!H54</f>
        <v>25640.52</v>
      </c>
      <c r="D52" s="70"/>
      <c r="E52" s="71">
        <f t="shared" si="0"/>
        <v>0</v>
      </c>
      <c r="F52" s="72">
        <v>0.7</v>
      </c>
      <c r="G52" s="73">
        <f t="shared" si="2"/>
        <v>17948.363999999998</v>
      </c>
      <c r="H52" s="70">
        <v>0.3</v>
      </c>
      <c r="I52" s="71">
        <f t="shared" si="3"/>
        <v>7692.1559999999999</v>
      </c>
      <c r="J52" s="74"/>
      <c r="K52" s="75">
        <f t="shared" si="4"/>
        <v>0</v>
      </c>
      <c r="L52" s="70"/>
      <c r="M52" s="71">
        <f t="shared" si="5"/>
        <v>0</v>
      </c>
      <c r="N52" s="74"/>
      <c r="O52" s="75">
        <f t="shared" si="6"/>
        <v>0</v>
      </c>
      <c r="P52" s="70"/>
      <c r="Q52" s="71">
        <f t="shared" si="7"/>
        <v>0</v>
      </c>
      <c r="R52" s="74"/>
      <c r="S52" s="75">
        <f t="shared" si="8"/>
        <v>0</v>
      </c>
      <c r="T52" s="70"/>
      <c r="U52" s="71">
        <f t="shared" si="1"/>
        <v>0</v>
      </c>
      <c r="V52" s="72"/>
      <c r="W52" s="76">
        <f t="shared" si="9"/>
        <v>0</v>
      </c>
      <c r="X52" s="77"/>
      <c r="Y52" s="78">
        <f t="shared" si="10"/>
        <v>0</v>
      </c>
      <c r="Z52" s="79"/>
      <c r="AA52" s="76">
        <f t="shared" si="11"/>
        <v>0</v>
      </c>
      <c r="AB52" s="80">
        <f t="shared" si="12"/>
        <v>25640.519999999997</v>
      </c>
      <c r="AC52" s="54">
        <f t="shared" si="13"/>
        <v>0</v>
      </c>
      <c r="AD52" s="54"/>
    </row>
    <row r="53" spans="1:30" ht="15" customHeight="1" x14ac:dyDescent="0.25">
      <c r="A53" s="67" t="str">
        <f>[1]Orçamento!A55</f>
        <v>5.4</v>
      </c>
      <c r="B53" s="68" t="str">
        <f>[1]Orçamento!C55</f>
        <v>ANDAIME EM CAVALETE METÁLICO PARA FORRO OU SERVIÇO EM ALTURA INTERNO, COM CHAPA DE COMPENSADO E TÁBUA, COM REAPROVEITAMENTO, INCLUSIVE MONTAGEM/DESMONTAGEM E REMANEJAMENTO</v>
      </c>
      <c r="C53" s="69">
        <f>[1]Orçamento!H55</f>
        <v>15.48</v>
      </c>
      <c r="D53" s="70"/>
      <c r="E53" s="71">
        <f t="shared" si="0"/>
        <v>0</v>
      </c>
      <c r="F53" s="72">
        <v>1</v>
      </c>
      <c r="G53" s="73">
        <f t="shared" si="2"/>
        <v>15.48</v>
      </c>
      <c r="H53" s="70"/>
      <c r="I53" s="71">
        <f t="shared" si="3"/>
        <v>0</v>
      </c>
      <c r="J53" s="74"/>
      <c r="K53" s="75">
        <f t="shared" si="4"/>
        <v>0</v>
      </c>
      <c r="L53" s="70"/>
      <c r="M53" s="71">
        <f t="shared" si="5"/>
        <v>0</v>
      </c>
      <c r="N53" s="74"/>
      <c r="O53" s="75">
        <f t="shared" si="6"/>
        <v>0</v>
      </c>
      <c r="P53" s="70"/>
      <c r="Q53" s="71">
        <f t="shared" si="7"/>
        <v>0</v>
      </c>
      <c r="R53" s="74"/>
      <c r="S53" s="75">
        <f t="shared" si="8"/>
        <v>0</v>
      </c>
      <c r="T53" s="70"/>
      <c r="U53" s="71">
        <f t="shared" si="1"/>
        <v>0</v>
      </c>
      <c r="V53" s="72"/>
      <c r="W53" s="76">
        <f t="shared" si="9"/>
        <v>0</v>
      </c>
      <c r="X53" s="77"/>
      <c r="Y53" s="78">
        <f t="shared" si="10"/>
        <v>0</v>
      </c>
      <c r="Z53" s="79"/>
      <c r="AA53" s="76">
        <f t="shared" si="11"/>
        <v>0</v>
      </c>
      <c r="AB53" s="80">
        <f t="shared" si="12"/>
        <v>15.48</v>
      </c>
      <c r="AC53" s="54">
        <f t="shared" si="13"/>
        <v>0</v>
      </c>
      <c r="AD53" s="54"/>
    </row>
    <row r="54" spans="1:30" ht="15" customHeight="1" x14ac:dyDescent="0.25">
      <c r="A54" s="67"/>
      <c r="B54" s="68"/>
      <c r="C54" s="69"/>
      <c r="D54" s="70"/>
      <c r="E54" s="71">
        <f t="shared" si="0"/>
        <v>0</v>
      </c>
      <c r="F54" s="72"/>
      <c r="G54" s="73">
        <f t="shared" si="2"/>
        <v>0</v>
      </c>
      <c r="H54" s="70"/>
      <c r="I54" s="71">
        <f t="shared" si="3"/>
        <v>0</v>
      </c>
      <c r="J54" s="74"/>
      <c r="K54" s="75">
        <f t="shared" si="4"/>
        <v>0</v>
      </c>
      <c r="L54" s="70"/>
      <c r="M54" s="71">
        <f t="shared" si="5"/>
        <v>0</v>
      </c>
      <c r="N54" s="74"/>
      <c r="O54" s="75">
        <f t="shared" si="6"/>
        <v>0</v>
      </c>
      <c r="P54" s="70"/>
      <c r="Q54" s="71">
        <f t="shared" si="7"/>
        <v>0</v>
      </c>
      <c r="R54" s="74"/>
      <c r="S54" s="75">
        <f t="shared" si="8"/>
        <v>0</v>
      </c>
      <c r="T54" s="70"/>
      <c r="U54" s="71">
        <f t="shared" si="1"/>
        <v>0</v>
      </c>
      <c r="V54" s="72"/>
      <c r="W54" s="76">
        <f t="shared" si="9"/>
        <v>0</v>
      </c>
      <c r="X54" s="77"/>
      <c r="Y54" s="78">
        <f t="shared" si="10"/>
        <v>0</v>
      </c>
      <c r="Z54" s="79"/>
      <c r="AA54" s="76">
        <f t="shared" si="11"/>
        <v>0</v>
      </c>
      <c r="AB54" s="80">
        <f t="shared" si="12"/>
        <v>0</v>
      </c>
      <c r="AC54" s="54">
        <f t="shared" si="13"/>
        <v>0</v>
      </c>
      <c r="AD54" s="54"/>
    </row>
    <row r="55" spans="1:30" ht="15" customHeight="1" x14ac:dyDescent="0.25">
      <c r="A55" s="81" t="str">
        <f>[1]Orçamento!A57</f>
        <v>6.0</v>
      </c>
      <c r="B55" s="82" t="str">
        <f>[1]Orçamento!C57</f>
        <v>Esquadrias</v>
      </c>
      <c r="C55" s="69"/>
      <c r="D55" s="70"/>
      <c r="E55" s="71">
        <f t="shared" si="0"/>
        <v>0</v>
      </c>
      <c r="F55" s="72"/>
      <c r="G55" s="73">
        <f t="shared" si="2"/>
        <v>0</v>
      </c>
      <c r="H55" s="70"/>
      <c r="I55" s="71">
        <f t="shared" si="3"/>
        <v>0</v>
      </c>
      <c r="J55" s="74"/>
      <c r="K55" s="75">
        <f t="shared" si="4"/>
        <v>0</v>
      </c>
      <c r="L55" s="70"/>
      <c r="M55" s="71">
        <f t="shared" si="5"/>
        <v>0</v>
      </c>
      <c r="N55" s="74"/>
      <c r="O55" s="75">
        <f t="shared" si="6"/>
        <v>0</v>
      </c>
      <c r="P55" s="70"/>
      <c r="Q55" s="71">
        <f t="shared" si="7"/>
        <v>0</v>
      </c>
      <c r="R55" s="74"/>
      <c r="S55" s="75">
        <f t="shared" si="8"/>
        <v>0</v>
      </c>
      <c r="T55" s="70"/>
      <c r="U55" s="71">
        <f t="shared" si="1"/>
        <v>0</v>
      </c>
      <c r="V55" s="72"/>
      <c r="W55" s="76">
        <f t="shared" si="9"/>
        <v>0</v>
      </c>
      <c r="X55" s="77"/>
      <c r="Y55" s="78">
        <f t="shared" si="10"/>
        <v>0</v>
      </c>
      <c r="Z55" s="79"/>
      <c r="AA55" s="76">
        <f t="shared" si="11"/>
        <v>0</v>
      </c>
      <c r="AB55" s="80">
        <f t="shared" si="12"/>
        <v>0</v>
      </c>
      <c r="AC55" s="54">
        <f t="shared" si="13"/>
        <v>0</v>
      </c>
      <c r="AD55" s="54"/>
    </row>
    <row r="56" spans="1:30" ht="15" customHeight="1" x14ac:dyDescent="0.25">
      <c r="A56" s="67" t="str">
        <f>[1]Orçamento!A58</f>
        <v>6.1</v>
      </c>
      <c r="B56" s="83" t="str">
        <f>[1]Orçamento!C58</f>
        <v>Porta de madeira</v>
      </c>
      <c r="C56" s="69"/>
      <c r="D56" s="70"/>
      <c r="E56" s="71">
        <f t="shared" si="0"/>
        <v>0</v>
      </c>
      <c r="F56" s="72"/>
      <c r="G56" s="73">
        <f t="shared" si="2"/>
        <v>0</v>
      </c>
      <c r="H56" s="70"/>
      <c r="I56" s="71">
        <f t="shared" si="3"/>
        <v>0</v>
      </c>
      <c r="J56" s="74"/>
      <c r="K56" s="75">
        <f t="shared" si="4"/>
        <v>0</v>
      </c>
      <c r="L56" s="70"/>
      <c r="M56" s="71">
        <f t="shared" si="5"/>
        <v>0</v>
      </c>
      <c r="N56" s="74"/>
      <c r="O56" s="75">
        <f t="shared" si="6"/>
        <v>0</v>
      </c>
      <c r="P56" s="70"/>
      <c r="Q56" s="71">
        <f t="shared" si="7"/>
        <v>0</v>
      </c>
      <c r="R56" s="74"/>
      <c r="S56" s="75">
        <f t="shared" si="8"/>
        <v>0</v>
      </c>
      <c r="T56" s="70"/>
      <c r="U56" s="71">
        <f t="shared" si="1"/>
        <v>0</v>
      </c>
      <c r="V56" s="72"/>
      <c r="W56" s="76">
        <f t="shared" si="9"/>
        <v>0</v>
      </c>
      <c r="X56" s="77"/>
      <c r="Y56" s="78">
        <f t="shared" si="10"/>
        <v>0</v>
      </c>
      <c r="Z56" s="79"/>
      <c r="AA56" s="76">
        <f t="shared" si="11"/>
        <v>0</v>
      </c>
      <c r="AB56" s="80">
        <f t="shared" si="12"/>
        <v>0</v>
      </c>
      <c r="AC56" s="54">
        <f t="shared" si="13"/>
        <v>0</v>
      </c>
      <c r="AD56" s="54"/>
    </row>
    <row r="57" spans="1:30" ht="15" customHeight="1" x14ac:dyDescent="0.25">
      <c r="A57" s="67" t="str">
        <f>[1]Orçamento!A59</f>
        <v>6.1.1</v>
      </c>
      <c r="B57" s="68" t="str">
        <f>[1]Orçamento!C59</f>
        <v>PORTA DE MADEIRA COMPLETA, DIMENSÃO (90X210)CM, TIPO DE ABRIR, UMA (1) FOLHA, CABAMENTO NATURAL PARA PINTURA/VERNIZ, TIPO PRANCHETA/SARRAFEADA, INCLUSIVE MARCO, ALIZAR E FERRAGENS, EXCLUSIVE PINTURA/VERNIZ.</v>
      </c>
      <c r="C57" s="69">
        <f>[1]Orçamento!H59</f>
        <v>2612.66</v>
      </c>
      <c r="D57" s="70"/>
      <c r="E57" s="71">
        <f t="shared" si="0"/>
        <v>0</v>
      </c>
      <c r="F57" s="72"/>
      <c r="G57" s="73">
        <f t="shared" si="2"/>
        <v>0</v>
      </c>
      <c r="H57" s="70"/>
      <c r="I57" s="71">
        <f t="shared" si="3"/>
        <v>0</v>
      </c>
      <c r="J57" s="74"/>
      <c r="K57" s="75">
        <f t="shared" si="4"/>
        <v>0</v>
      </c>
      <c r="L57" s="70"/>
      <c r="M57" s="71">
        <f t="shared" si="5"/>
        <v>0</v>
      </c>
      <c r="N57" s="74"/>
      <c r="O57" s="75">
        <f t="shared" si="6"/>
        <v>0</v>
      </c>
      <c r="P57" s="70">
        <v>0.3</v>
      </c>
      <c r="Q57" s="71">
        <f t="shared" si="7"/>
        <v>783.79799999999989</v>
      </c>
      <c r="R57" s="74"/>
      <c r="S57" s="75">
        <f t="shared" si="8"/>
        <v>0</v>
      </c>
      <c r="T57" s="70">
        <v>0.6</v>
      </c>
      <c r="U57" s="71">
        <f t="shared" si="1"/>
        <v>1567.5959999999998</v>
      </c>
      <c r="V57" s="72">
        <v>0.1</v>
      </c>
      <c r="W57" s="76">
        <f t="shared" si="9"/>
        <v>261.26600000000002</v>
      </c>
      <c r="X57" s="77"/>
      <c r="Y57" s="78">
        <f t="shared" si="10"/>
        <v>0</v>
      </c>
      <c r="Z57" s="79"/>
      <c r="AA57" s="76">
        <f t="shared" si="11"/>
        <v>0</v>
      </c>
      <c r="AB57" s="80">
        <f t="shared" si="12"/>
        <v>2612.66</v>
      </c>
      <c r="AC57" s="54">
        <f t="shared" si="13"/>
        <v>0</v>
      </c>
      <c r="AD57" s="54"/>
    </row>
    <row r="58" spans="1:30" ht="15" customHeight="1" x14ac:dyDescent="0.25">
      <c r="A58" s="67" t="str">
        <f>[1]Orçamento!A60</f>
        <v>6.1.2</v>
      </c>
      <c r="B58" s="68" t="str">
        <f>[1]Orçamento!C60</f>
        <v>PORTA DE MADEIRA COMPLETA, DIMENSÃO (80X210)CM, TIPO DE ABRIR, UMA (1) FOLHA,  ACABAMENTO NATURAL PARA PINTURA/VERNIZ, TIPO PRANCHETA/SARRAFEADA, INCLUSIVE MARCO,
ALIZAR E FERRAGENS, EXCLUSIVE PINTURA/VERNIZ</v>
      </c>
      <c r="C58" s="69">
        <f>[1]Orçamento!H60</f>
        <v>10076.48</v>
      </c>
      <c r="D58" s="70"/>
      <c r="E58" s="71">
        <f t="shared" si="0"/>
        <v>0</v>
      </c>
      <c r="F58" s="72"/>
      <c r="G58" s="73">
        <f t="shared" si="2"/>
        <v>0</v>
      </c>
      <c r="H58" s="70"/>
      <c r="I58" s="71">
        <f t="shared" si="3"/>
        <v>0</v>
      </c>
      <c r="J58" s="74"/>
      <c r="K58" s="75">
        <f t="shared" si="4"/>
        <v>0</v>
      </c>
      <c r="L58" s="70"/>
      <c r="M58" s="71">
        <f t="shared" si="5"/>
        <v>0</v>
      </c>
      <c r="N58" s="74"/>
      <c r="O58" s="75">
        <f t="shared" si="6"/>
        <v>0</v>
      </c>
      <c r="P58" s="70">
        <v>0.3</v>
      </c>
      <c r="Q58" s="71">
        <f t="shared" si="7"/>
        <v>3022.944</v>
      </c>
      <c r="R58" s="74"/>
      <c r="S58" s="75">
        <f t="shared" si="8"/>
        <v>0</v>
      </c>
      <c r="T58" s="70">
        <v>0.6</v>
      </c>
      <c r="U58" s="71">
        <f t="shared" si="1"/>
        <v>6045.8879999999999</v>
      </c>
      <c r="V58" s="72">
        <v>0.1</v>
      </c>
      <c r="W58" s="76">
        <f t="shared" si="9"/>
        <v>1007.648</v>
      </c>
      <c r="X58" s="77"/>
      <c r="Y58" s="78">
        <f t="shared" si="10"/>
        <v>0</v>
      </c>
      <c r="Z58" s="79"/>
      <c r="AA58" s="76">
        <f t="shared" si="11"/>
        <v>0</v>
      </c>
      <c r="AB58" s="80">
        <f t="shared" si="12"/>
        <v>10076.48</v>
      </c>
      <c r="AC58" s="54">
        <f t="shared" si="13"/>
        <v>0</v>
      </c>
      <c r="AD58" s="54"/>
    </row>
    <row r="59" spans="1:30" ht="15" customHeight="1" x14ac:dyDescent="0.25">
      <c r="A59" s="67" t="str">
        <f>[1]Orçamento!A61</f>
        <v>6.1.3</v>
      </c>
      <c r="B59" s="68" t="str">
        <f>[1]Orçamento!C61</f>
        <v>PORTA DE MADEIRA COMPLETA, DIMENSÃO (70X210)CM, TIPO DE ABRIR, UMA (1) FOLHA, ACABAMENTO NATURAL PARA PINTURA/VERNIZ, TIPO PRANCHETA/SARRAFEADA, INCLUSIVE MARCO, ALIZAR E FERRAGENS, EXCLUSIVE PINTURA/VERNIZ.</v>
      </c>
      <c r="C59" s="69">
        <f>[1]Orçamento!H61</f>
        <v>2426.1799999999998</v>
      </c>
      <c r="D59" s="70"/>
      <c r="E59" s="71">
        <f t="shared" si="0"/>
        <v>0</v>
      </c>
      <c r="F59" s="72"/>
      <c r="G59" s="73">
        <f t="shared" si="2"/>
        <v>0</v>
      </c>
      <c r="H59" s="70"/>
      <c r="I59" s="71">
        <f t="shared" si="3"/>
        <v>0</v>
      </c>
      <c r="J59" s="74"/>
      <c r="K59" s="75">
        <f t="shared" si="4"/>
        <v>0</v>
      </c>
      <c r="L59" s="70"/>
      <c r="M59" s="71">
        <f t="shared" si="5"/>
        <v>0</v>
      </c>
      <c r="N59" s="74"/>
      <c r="O59" s="75">
        <f t="shared" si="6"/>
        <v>0</v>
      </c>
      <c r="P59" s="70">
        <v>0.3</v>
      </c>
      <c r="Q59" s="71">
        <f t="shared" si="7"/>
        <v>727.85399999999993</v>
      </c>
      <c r="R59" s="74"/>
      <c r="S59" s="75">
        <f t="shared" si="8"/>
        <v>0</v>
      </c>
      <c r="T59" s="70">
        <v>0.6</v>
      </c>
      <c r="U59" s="71">
        <f t="shared" si="1"/>
        <v>1455.7079999999999</v>
      </c>
      <c r="V59" s="72">
        <v>0.1</v>
      </c>
      <c r="W59" s="76">
        <f t="shared" si="9"/>
        <v>242.61799999999999</v>
      </c>
      <c r="X59" s="77"/>
      <c r="Y59" s="78">
        <f t="shared" si="10"/>
        <v>0</v>
      </c>
      <c r="Z59" s="79"/>
      <c r="AA59" s="76">
        <f t="shared" si="11"/>
        <v>0</v>
      </c>
      <c r="AB59" s="80">
        <f t="shared" si="12"/>
        <v>2426.1799999999998</v>
      </c>
      <c r="AC59" s="54">
        <f t="shared" si="13"/>
        <v>0</v>
      </c>
      <c r="AD59" s="54"/>
    </row>
    <row r="60" spans="1:30" ht="15" customHeight="1" x14ac:dyDescent="0.25">
      <c r="A60" s="67" t="str">
        <f>[1]Orçamento!A62</f>
        <v>6.2</v>
      </c>
      <c r="B60" s="83" t="str">
        <f>[1]Orçamento!C62</f>
        <v>Estruturas metálicas</v>
      </c>
      <c r="C60" s="69">
        <f>[1]Orçamento!H62</f>
        <v>0</v>
      </c>
      <c r="D60" s="70"/>
      <c r="E60" s="71">
        <f t="shared" si="0"/>
        <v>0</v>
      </c>
      <c r="F60" s="72"/>
      <c r="G60" s="73">
        <f t="shared" si="2"/>
        <v>0</v>
      </c>
      <c r="H60" s="70"/>
      <c r="I60" s="71">
        <f t="shared" si="3"/>
        <v>0</v>
      </c>
      <c r="J60" s="74"/>
      <c r="K60" s="75">
        <f t="shared" si="4"/>
        <v>0</v>
      </c>
      <c r="L60" s="70"/>
      <c r="M60" s="71">
        <f t="shared" si="5"/>
        <v>0</v>
      </c>
      <c r="N60" s="74"/>
      <c r="O60" s="75">
        <f t="shared" si="6"/>
        <v>0</v>
      </c>
      <c r="P60" s="70"/>
      <c r="Q60" s="71">
        <f t="shared" si="7"/>
        <v>0</v>
      </c>
      <c r="R60" s="74"/>
      <c r="S60" s="75">
        <f t="shared" si="8"/>
        <v>0</v>
      </c>
      <c r="T60" s="70"/>
      <c r="U60" s="71">
        <f t="shared" si="1"/>
        <v>0</v>
      </c>
      <c r="V60" s="72"/>
      <c r="W60" s="76">
        <f t="shared" si="9"/>
        <v>0</v>
      </c>
      <c r="X60" s="77"/>
      <c r="Y60" s="78">
        <f t="shared" si="10"/>
        <v>0</v>
      </c>
      <c r="Z60" s="79"/>
      <c r="AA60" s="76">
        <f t="shared" si="11"/>
        <v>0</v>
      </c>
      <c r="AB60" s="80">
        <f t="shared" si="12"/>
        <v>0</v>
      </c>
      <c r="AC60" s="54">
        <f t="shared" si="13"/>
        <v>0</v>
      </c>
      <c r="AD60" s="54"/>
    </row>
    <row r="61" spans="1:30" ht="15" customHeight="1" x14ac:dyDescent="0.25">
      <c r="A61" s="67" t="str">
        <f>[1]Orçamento!A63</f>
        <v>6.2.3</v>
      </c>
      <c r="B61" s="68" t="str">
        <f>[1]Orçamento!C63</f>
        <v>ALÇAPÃO (80X80)CM COM QUADRO DE CANTONEIRA METÁLICA 1"X 1/8", TAMPA EM CANTONEIRA 7/8"X 1/8" E CHAPA METÁLICA Nº18 VINCADA, INCLUSIVE FERROLHO, CADEADO E PINTURA ANTICORROSIVA</v>
      </c>
      <c r="C61" s="69">
        <f>[1]Orçamento!H63</f>
        <v>559.15</v>
      </c>
      <c r="D61" s="70"/>
      <c r="E61" s="71">
        <f t="shared" si="0"/>
        <v>0</v>
      </c>
      <c r="F61" s="72"/>
      <c r="G61" s="73">
        <f t="shared" si="2"/>
        <v>0</v>
      </c>
      <c r="H61" s="70"/>
      <c r="I61" s="71">
        <f t="shared" si="3"/>
        <v>0</v>
      </c>
      <c r="J61" s="74"/>
      <c r="K61" s="75">
        <f t="shared" si="4"/>
        <v>0</v>
      </c>
      <c r="L61" s="70"/>
      <c r="M61" s="71">
        <f t="shared" si="5"/>
        <v>0</v>
      </c>
      <c r="N61" s="74"/>
      <c r="O61" s="75">
        <f t="shared" si="6"/>
        <v>0</v>
      </c>
      <c r="P61" s="70"/>
      <c r="Q61" s="71">
        <f t="shared" si="7"/>
        <v>0</v>
      </c>
      <c r="R61" s="74"/>
      <c r="S61" s="75">
        <f t="shared" si="8"/>
        <v>0</v>
      </c>
      <c r="T61" s="70"/>
      <c r="U61" s="71">
        <f t="shared" si="1"/>
        <v>0</v>
      </c>
      <c r="V61" s="72">
        <v>1</v>
      </c>
      <c r="W61" s="76">
        <f t="shared" si="9"/>
        <v>559.15</v>
      </c>
      <c r="X61" s="77"/>
      <c r="Y61" s="78">
        <f t="shared" si="10"/>
        <v>0</v>
      </c>
      <c r="Z61" s="79"/>
      <c r="AA61" s="76">
        <f t="shared" si="11"/>
        <v>0</v>
      </c>
      <c r="AB61" s="80">
        <f t="shared" si="12"/>
        <v>559.15</v>
      </c>
      <c r="AC61" s="54">
        <f t="shared" si="13"/>
        <v>0</v>
      </c>
      <c r="AD61" s="54"/>
    </row>
    <row r="62" spans="1:30" ht="15" customHeight="1" x14ac:dyDescent="0.25">
      <c r="A62" s="67" t="str">
        <f>[1]Orçamento!A64</f>
        <v>6.3</v>
      </c>
      <c r="B62" s="83" t="str">
        <f>[1]Orçamento!C64</f>
        <v>Janelas e Portas de vidro</v>
      </c>
      <c r="C62" s="69">
        <f>[1]Orçamento!H64</f>
        <v>0</v>
      </c>
      <c r="D62" s="70"/>
      <c r="E62" s="71">
        <f t="shared" si="0"/>
        <v>0</v>
      </c>
      <c r="F62" s="72"/>
      <c r="G62" s="73">
        <f t="shared" si="2"/>
        <v>0</v>
      </c>
      <c r="H62" s="70"/>
      <c r="I62" s="71">
        <f t="shared" si="3"/>
        <v>0</v>
      </c>
      <c r="J62" s="74"/>
      <c r="K62" s="75">
        <f t="shared" si="4"/>
        <v>0</v>
      </c>
      <c r="L62" s="70"/>
      <c r="M62" s="71">
        <f t="shared" si="5"/>
        <v>0</v>
      </c>
      <c r="N62" s="74"/>
      <c r="O62" s="75">
        <f t="shared" si="6"/>
        <v>0</v>
      </c>
      <c r="P62" s="70"/>
      <c r="Q62" s="71">
        <f t="shared" si="7"/>
        <v>0</v>
      </c>
      <c r="R62" s="74"/>
      <c r="S62" s="75">
        <f t="shared" si="8"/>
        <v>0</v>
      </c>
      <c r="T62" s="70"/>
      <c r="U62" s="71">
        <f t="shared" si="1"/>
        <v>0</v>
      </c>
      <c r="V62" s="72"/>
      <c r="W62" s="76">
        <f t="shared" si="9"/>
        <v>0</v>
      </c>
      <c r="X62" s="77"/>
      <c r="Y62" s="78">
        <f t="shared" si="10"/>
        <v>0</v>
      </c>
      <c r="Z62" s="79"/>
      <c r="AA62" s="76">
        <f t="shared" si="11"/>
        <v>0</v>
      </c>
      <c r="AB62" s="80">
        <f t="shared" si="12"/>
        <v>0</v>
      </c>
      <c r="AC62" s="54">
        <f t="shared" si="13"/>
        <v>0</v>
      </c>
      <c r="AD62" s="54"/>
    </row>
    <row r="63" spans="1:30" ht="15" customHeight="1" x14ac:dyDescent="0.25">
      <c r="A63" s="67" t="str">
        <f>[1]Orçamento!A65</f>
        <v>6.3.1</v>
      </c>
      <c r="B63" s="68" t="str">
        <f>[1]Orçamento!C65</f>
        <v>VIDRO TEMPERADO TRANSPARENTE INCOLOR, ESP. 8MM, INCLUSIVE FIXAÇÃO E VEDAÇÃO COM GUARNIÇÃO/GAXETA DE BORRACHA NEOPRENE, FORNECIMENTO E INSTALAÇÃO, EXCLUSIVE CAIXILHO/PERFIL (DE ABRIR, 2 FOLHAS)</v>
      </c>
      <c r="C63" s="69">
        <f>[1]Orçamento!H65</f>
        <v>4211.09</v>
      </c>
      <c r="D63" s="70"/>
      <c r="E63" s="71">
        <f t="shared" si="0"/>
        <v>0</v>
      </c>
      <c r="F63" s="72"/>
      <c r="G63" s="73">
        <f t="shared" si="2"/>
        <v>0</v>
      </c>
      <c r="H63" s="70"/>
      <c r="I63" s="71">
        <f t="shared" si="3"/>
        <v>0</v>
      </c>
      <c r="J63" s="74"/>
      <c r="K63" s="75">
        <f t="shared" si="4"/>
        <v>0</v>
      </c>
      <c r="L63" s="70"/>
      <c r="M63" s="71">
        <f t="shared" si="5"/>
        <v>0</v>
      </c>
      <c r="N63" s="74"/>
      <c r="O63" s="75">
        <f t="shared" si="6"/>
        <v>0</v>
      </c>
      <c r="P63" s="70"/>
      <c r="Q63" s="71">
        <f t="shared" si="7"/>
        <v>0</v>
      </c>
      <c r="R63" s="74"/>
      <c r="S63" s="75">
        <f t="shared" si="8"/>
        <v>0</v>
      </c>
      <c r="T63" s="70"/>
      <c r="U63" s="71">
        <f t="shared" si="1"/>
        <v>0</v>
      </c>
      <c r="V63" s="72"/>
      <c r="W63" s="76">
        <f t="shared" si="9"/>
        <v>0</v>
      </c>
      <c r="X63" s="77">
        <v>1</v>
      </c>
      <c r="Y63" s="78">
        <f t="shared" si="10"/>
        <v>4211.09</v>
      </c>
      <c r="Z63" s="79"/>
      <c r="AA63" s="76">
        <f t="shared" si="11"/>
        <v>0</v>
      </c>
      <c r="AB63" s="80">
        <f t="shared" si="12"/>
        <v>4211.09</v>
      </c>
      <c r="AC63" s="54">
        <f t="shared" si="13"/>
        <v>0</v>
      </c>
      <c r="AD63" s="54"/>
    </row>
    <row r="64" spans="1:30" ht="15" customHeight="1" x14ac:dyDescent="0.25">
      <c r="A64" s="67" t="str">
        <f>[1]Orçamento!A66</f>
        <v>6.3.2</v>
      </c>
      <c r="B64" s="68" t="str">
        <f>[1]Orçamento!C66</f>
        <v>VIDRO TEMPERADO TRANSPARENTE INCOLOR, ESP. 8MM, INCLUSIVE FIXAÇÃO E VEDAÇÃO COM GUARNIÇÃO/GAXETA DE BORRACHA NEOPRENE, FORNECIMENTO E INSTALAÇÃO, EXCLUSIVE CAIXILHO/PERFIL  (BASCULAR)</v>
      </c>
      <c r="C64" s="69">
        <f>[1]Orçamento!H66</f>
        <v>1428.76</v>
      </c>
      <c r="D64" s="70"/>
      <c r="E64" s="71">
        <f t="shared" si="0"/>
        <v>0</v>
      </c>
      <c r="F64" s="72"/>
      <c r="G64" s="73">
        <f t="shared" si="2"/>
        <v>0</v>
      </c>
      <c r="H64" s="70"/>
      <c r="I64" s="71">
        <f t="shared" si="3"/>
        <v>0</v>
      </c>
      <c r="J64" s="74"/>
      <c r="K64" s="75">
        <f t="shared" si="4"/>
        <v>0</v>
      </c>
      <c r="L64" s="70"/>
      <c r="M64" s="71">
        <f t="shared" si="5"/>
        <v>0</v>
      </c>
      <c r="N64" s="74"/>
      <c r="O64" s="75">
        <f t="shared" si="6"/>
        <v>0</v>
      </c>
      <c r="P64" s="70"/>
      <c r="Q64" s="71">
        <f t="shared" si="7"/>
        <v>0</v>
      </c>
      <c r="R64" s="74"/>
      <c r="S64" s="75">
        <f t="shared" si="8"/>
        <v>0</v>
      </c>
      <c r="T64" s="70"/>
      <c r="U64" s="71">
        <f t="shared" si="1"/>
        <v>0</v>
      </c>
      <c r="V64" s="72"/>
      <c r="W64" s="76">
        <f t="shared" si="9"/>
        <v>0</v>
      </c>
      <c r="X64" s="77">
        <v>1</v>
      </c>
      <c r="Y64" s="78">
        <f t="shared" si="10"/>
        <v>1428.76</v>
      </c>
      <c r="Z64" s="79"/>
      <c r="AA64" s="76">
        <f t="shared" si="11"/>
        <v>0</v>
      </c>
      <c r="AB64" s="80">
        <f t="shared" si="12"/>
        <v>1428.76</v>
      </c>
      <c r="AC64" s="54">
        <f t="shared" si="13"/>
        <v>0</v>
      </c>
      <c r="AD64" s="54"/>
    </row>
    <row r="65" spans="1:30" ht="15" customHeight="1" x14ac:dyDescent="0.25">
      <c r="A65" s="67" t="str">
        <f>[1]Orçamento!A67</f>
        <v>6.3.3</v>
      </c>
      <c r="B65" s="68" t="str">
        <f>[1]Orçamento!C67</f>
        <v>VIDRO TEMPERADO TRANSPARENTE INCOLOR, ESP. 10MM, INCLUSIVE FIXAÇÃO E VEDAÇÃO COM GUARNIÇÃO/GAXETA DE BORRACHA NEOPRENE, FORNECIMENTO E INSTALAÇÃO, EXCLUSIVE CAIXILHO/PERFIL (DE CORRER, 4 FOLHAS)</v>
      </c>
      <c r="C65" s="69">
        <f>[1]Orçamento!H67</f>
        <v>1817.3</v>
      </c>
      <c r="D65" s="70"/>
      <c r="E65" s="71">
        <f t="shared" si="0"/>
        <v>0</v>
      </c>
      <c r="F65" s="72"/>
      <c r="G65" s="73">
        <f t="shared" si="2"/>
        <v>0</v>
      </c>
      <c r="H65" s="70"/>
      <c r="I65" s="71">
        <f t="shared" si="3"/>
        <v>0</v>
      </c>
      <c r="J65" s="74"/>
      <c r="K65" s="75">
        <f t="shared" si="4"/>
        <v>0</v>
      </c>
      <c r="L65" s="70"/>
      <c r="M65" s="71">
        <f t="shared" si="5"/>
        <v>0</v>
      </c>
      <c r="N65" s="74"/>
      <c r="O65" s="75">
        <f t="shared" si="6"/>
        <v>0</v>
      </c>
      <c r="P65" s="70"/>
      <c r="Q65" s="71">
        <f t="shared" si="7"/>
        <v>0</v>
      </c>
      <c r="R65" s="74"/>
      <c r="S65" s="75">
        <f t="shared" si="8"/>
        <v>0</v>
      </c>
      <c r="T65" s="70"/>
      <c r="U65" s="71">
        <f t="shared" si="1"/>
        <v>0</v>
      </c>
      <c r="V65" s="72"/>
      <c r="W65" s="76">
        <f t="shared" si="9"/>
        <v>0</v>
      </c>
      <c r="X65" s="77">
        <v>1</v>
      </c>
      <c r="Y65" s="78">
        <f t="shared" si="10"/>
        <v>1817.3</v>
      </c>
      <c r="Z65" s="79"/>
      <c r="AA65" s="76">
        <f t="shared" si="11"/>
        <v>0</v>
      </c>
      <c r="AB65" s="80">
        <f t="shared" si="12"/>
        <v>1817.3</v>
      </c>
      <c r="AC65" s="54">
        <f t="shared" si="13"/>
        <v>0</v>
      </c>
      <c r="AD65" s="54"/>
    </row>
    <row r="66" spans="1:30" ht="15" customHeight="1" x14ac:dyDescent="0.25">
      <c r="A66" s="67" t="str">
        <f>[1]Orçamento!A68</f>
        <v>6.3.4</v>
      </c>
      <c r="B66" s="68" t="str">
        <f>[1]Orçamento!C68</f>
        <v>VIDRO TEMPERADO TRANSPARENTE INCOLOR, ESP. 10MM, INCLUSIVE FIXAÇÃO E VEDAÇÃO COM GUARNIÇÃO/GAXETA DE BORRACHA NEOPRENE, FORNECIMENTO E INSTALAÇÃO, EXCLUSIVE CAIXILHO/PERFIL (DE ABRIR, 2 FOLHAS)</v>
      </c>
      <c r="C66" s="69">
        <f>[1]Orçamento!H68</f>
        <v>4651.42</v>
      </c>
      <c r="D66" s="70"/>
      <c r="E66" s="71">
        <f t="shared" si="0"/>
        <v>0</v>
      </c>
      <c r="F66" s="72"/>
      <c r="G66" s="73">
        <f t="shared" si="2"/>
        <v>0</v>
      </c>
      <c r="H66" s="70"/>
      <c r="I66" s="71">
        <f t="shared" si="3"/>
        <v>0</v>
      </c>
      <c r="J66" s="74"/>
      <c r="K66" s="75">
        <f t="shared" si="4"/>
        <v>0</v>
      </c>
      <c r="L66" s="70"/>
      <c r="M66" s="71">
        <f t="shared" si="5"/>
        <v>0</v>
      </c>
      <c r="N66" s="74"/>
      <c r="O66" s="75">
        <f t="shared" si="6"/>
        <v>0</v>
      </c>
      <c r="P66" s="70"/>
      <c r="Q66" s="71">
        <f t="shared" si="7"/>
        <v>0</v>
      </c>
      <c r="R66" s="74"/>
      <c r="S66" s="75">
        <f t="shared" si="8"/>
        <v>0</v>
      </c>
      <c r="T66" s="70"/>
      <c r="U66" s="71">
        <f t="shared" si="1"/>
        <v>0</v>
      </c>
      <c r="V66" s="72"/>
      <c r="W66" s="76">
        <f t="shared" si="9"/>
        <v>0</v>
      </c>
      <c r="X66" s="77">
        <v>1</v>
      </c>
      <c r="Y66" s="78">
        <f t="shared" si="10"/>
        <v>4651.42</v>
      </c>
      <c r="Z66" s="79"/>
      <c r="AA66" s="76">
        <f t="shared" si="11"/>
        <v>0</v>
      </c>
      <c r="AB66" s="80">
        <f t="shared" si="12"/>
        <v>4651.42</v>
      </c>
      <c r="AC66" s="54">
        <f t="shared" si="13"/>
        <v>0</v>
      </c>
      <c r="AD66" s="54"/>
    </row>
    <row r="67" spans="1:30" ht="15" customHeight="1" x14ac:dyDescent="0.25">
      <c r="A67" s="67"/>
      <c r="B67" s="68"/>
      <c r="C67" s="69"/>
      <c r="D67" s="70"/>
      <c r="E67" s="71">
        <f t="shared" si="0"/>
        <v>0</v>
      </c>
      <c r="F67" s="72"/>
      <c r="G67" s="73">
        <f t="shared" si="2"/>
        <v>0</v>
      </c>
      <c r="H67" s="70"/>
      <c r="I67" s="71">
        <f t="shared" si="3"/>
        <v>0</v>
      </c>
      <c r="J67" s="74"/>
      <c r="K67" s="75">
        <f t="shared" si="4"/>
        <v>0</v>
      </c>
      <c r="L67" s="70"/>
      <c r="M67" s="71">
        <f t="shared" si="5"/>
        <v>0</v>
      </c>
      <c r="N67" s="74"/>
      <c r="O67" s="75">
        <f t="shared" si="6"/>
        <v>0</v>
      </c>
      <c r="P67" s="70"/>
      <c r="Q67" s="71">
        <f t="shared" si="7"/>
        <v>0</v>
      </c>
      <c r="R67" s="74"/>
      <c r="S67" s="75">
        <f t="shared" si="8"/>
        <v>0</v>
      </c>
      <c r="T67" s="70"/>
      <c r="U67" s="71">
        <f t="shared" si="1"/>
        <v>0</v>
      </c>
      <c r="V67" s="72"/>
      <c r="W67" s="76">
        <f t="shared" si="9"/>
        <v>0</v>
      </c>
      <c r="X67" s="77"/>
      <c r="Y67" s="78">
        <f t="shared" si="10"/>
        <v>0</v>
      </c>
      <c r="Z67" s="79"/>
      <c r="AA67" s="76">
        <f t="shared" si="11"/>
        <v>0</v>
      </c>
      <c r="AB67" s="80">
        <f t="shared" si="12"/>
        <v>0</v>
      </c>
      <c r="AC67" s="54">
        <f t="shared" si="13"/>
        <v>0</v>
      </c>
      <c r="AD67" s="54"/>
    </row>
    <row r="68" spans="1:30" ht="15" customHeight="1" x14ac:dyDescent="0.25">
      <c r="A68" s="81" t="str">
        <f>[1]Orçamento!A70</f>
        <v>7.0</v>
      </c>
      <c r="B68" s="82" t="str">
        <f>[1]Orçamento!C70</f>
        <v>Cobertura</v>
      </c>
      <c r="C68" s="69"/>
      <c r="D68" s="70"/>
      <c r="E68" s="71">
        <f t="shared" si="0"/>
        <v>0</v>
      </c>
      <c r="F68" s="72"/>
      <c r="G68" s="73">
        <f t="shared" si="2"/>
        <v>0</v>
      </c>
      <c r="H68" s="70"/>
      <c r="I68" s="71">
        <f t="shared" si="3"/>
        <v>0</v>
      </c>
      <c r="J68" s="74"/>
      <c r="K68" s="75">
        <f t="shared" si="4"/>
        <v>0</v>
      </c>
      <c r="L68" s="70"/>
      <c r="M68" s="71">
        <f t="shared" si="5"/>
        <v>0</v>
      </c>
      <c r="N68" s="74"/>
      <c r="O68" s="75">
        <f t="shared" si="6"/>
        <v>0</v>
      </c>
      <c r="P68" s="70"/>
      <c r="Q68" s="71">
        <f t="shared" si="7"/>
        <v>0</v>
      </c>
      <c r="R68" s="74"/>
      <c r="S68" s="75">
        <f t="shared" si="8"/>
        <v>0</v>
      </c>
      <c r="T68" s="70"/>
      <c r="U68" s="71">
        <f t="shared" si="1"/>
        <v>0</v>
      </c>
      <c r="V68" s="72"/>
      <c r="W68" s="76">
        <f t="shared" si="9"/>
        <v>0</v>
      </c>
      <c r="X68" s="77"/>
      <c r="Y68" s="78">
        <f t="shared" si="10"/>
        <v>0</v>
      </c>
      <c r="Z68" s="79"/>
      <c r="AA68" s="76">
        <f t="shared" si="11"/>
        <v>0</v>
      </c>
      <c r="AB68" s="80">
        <f t="shared" si="12"/>
        <v>0</v>
      </c>
      <c r="AC68" s="54">
        <f t="shared" si="13"/>
        <v>0</v>
      </c>
      <c r="AD68" s="54"/>
    </row>
    <row r="69" spans="1:30" ht="15" customHeight="1" x14ac:dyDescent="0.25">
      <c r="A69" s="67" t="str">
        <f>[1]Orçamento!A71</f>
        <v>7.1</v>
      </c>
      <c r="B69" s="68" t="str">
        <f>[1]Orçamento!C71</f>
        <v>FORNECIMENTO DE ESTRUTURA METÁLICA E ENGRADAMENTO METÁLICO, EM AÇO, PARA TELHADO, EXCLUSIVE TELHA, INCLUSIVE FABRICAÇÃO, TRANSPORTE, MONTAGEM E APLICAÇÃO DE FUNDO PREPARADOR ANTICORROSIVO EM SUPERFÍCIE METÁLICA, UMA (1) DEMÃO.</v>
      </c>
      <c r="C69" s="69">
        <f>[1]Orçamento!H71</f>
        <v>51023.43</v>
      </c>
      <c r="D69" s="70"/>
      <c r="E69" s="71">
        <f t="shared" si="0"/>
        <v>0</v>
      </c>
      <c r="F69" s="72"/>
      <c r="G69" s="73">
        <f t="shared" si="2"/>
        <v>0</v>
      </c>
      <c r="H69" s="70"/>
      <c r="I69" s="71">
        <f t="shared" si="3"/>
        <v>0</v>
      </c>
      <c r="J69" s="74"/>
      <c r="K69" s="75">
        <f t="shared" si="4"/>
        <v>0</v>
      </c>
      <c r="L69" s="70"/>
      <c r="M69" s="71">
        <f t="shared" si="5"/>
        <v>0</v>
      </c>
      <c r="N69" s="74"/>
      <c r="O69" s="75">
        <f t="shared" si="6"/>
        <v>0</v>
      </c>
      <c r="P69" s="70">
        <v>0.8</v>
      </c>
      <c r="Q69" s="71">
        <f t="shared" si="7"/>
        <v>40818.744000000006</v>
      </c>
      <c r="R69" s="74">
        <v>0.2</v>
      </c>
      <c r="S69" s="75">
        <f t="shared" si="8"/>
        <v>10204.686000000002</v>
      </c>
      <c r="T69" s="70"/>
      <c r="U69" s="71">
        <f t="shared" si="1"/>
        <v>0</v>
      </c>
      <c r="V69" s="72"/>
      <c r="W69" s="76">
        <f t="shared" si="9"/>
        <v>0</v>
      </c>
      <c r="X69" s="77"/>
      <c r="Y69" s="78">
        <f t="shared" si="10"/>
        <v>0</v>
      </c>
      <c r="Z69" s="79"/>
      <c r="AA69" s="76">
        <f t="shared" si="11"/>
        <v>0</v>
      </c>
      <c r="AB69" s="80">
        <f t="shared" si="12"/>
        <v>51023.430000000008</v>
      </c>
      <c r="AC69" s="54">
        <f t="shared" si="13"/>
        <v>0</v>
      </c>
      <c r="AD69" s="54"/>
    </row>
    <row r="70" spans="1:30" ht="15" customHeight="1" x14ac:dyDescent="0.25">
      <c r="A70" s="67" t="str">
        <f>[1]Orçamento!A72</f>
        <v>7.2</v>
      </c>
      <c r="B70" s="68" t="str">
        <f>[1]Orçamento!C72</f>
        <v>COBERTURA EM TELHA CERÂMICA COLONIAL CURVA, 26 UNID/M2</v>
      </c>
      <c r="C70" s="69">
        <f>[1]Orçamento!H72</f>
        <v>34375.839999999997</v>
      </c>
      <c r="D70" s="70"/>
      <c r="E70" s="71">
        <f t="shared" si="0"/>
        <v>0</v>
      </c>
      <c r="F70" s="72"/>
      <c r="G70" s="73">
        <f t="shared" si="2"/>
        <v>0</v>
      </c>
      <c r="H70" s="70"/>
      <c r="I70" s="71">
        <f t="shared" si="3"/>
        <v>0</v>
      </c>
      <c r="J70" s="74"/>
      <c r="K70" s="75">
        <f t="shared" si="4"/>
        <v>0</v>
      </c>
      <c r="L70" s="70"/>
      <c r="M70" s="71">
        <f t="shared" si="5"/>
        <v>0</v>
      </c>
      <c r="N70" s="74"/>
      <c r="O70" s="75">
        <f t="shared" si="6"/>
        <v>0</v>
      </c>
      <c r="P70" s="70"/>
      <c r="Q70" s="71">
        <f t="shared" si="7"/>
        <v>0</v>
      </c>
      <c r="R70" s="74">
        <v>1</v>
      </c>
      <c r="S70" s="75">
        <f t="shared" si="8"/>
        <v>34375.839999999997</v>
      </c>
      <c r="T70" s="70"/>
      <c r="U70" s="71">
        <f t="shared" si="1"/>
        <v>0</v>
      </c>
      <c r="V70" s="72"/>
      <c r="W70" s="76">
        <f t="shared" si="9"/>
        <v>0</v>
      </c>
      <c r="X70" s="77"/>
      <c r="Y70" s="78">
        <f t="shared" si="10"/>
        <v>0</v>
      </c>
      <c r="Z70" s="79"/>
      <c r="AA70" s="76">
        <f t="shared" si="11"/>
        <v>0</v>
      </c>
      <c r="AB70" s="80">
        <f t="shared" si="12"/>
        <v>34375.839999999997</v>
      </c>
      <c r="AC70" s="54">
        <f t="shared" si="13"/>
        <v>0</v>
      </c>
      <c r="AD70" s="54"/>
    </row>
    <row r="71" spans="1:30" ht="15" customHeight="1" x14ac:dyDescent="0.25">
      <c r="A71" s="67" t="str">
        <f>[1]Orçamento!A73</f>
        <v>7.3</v>
      </c>
      <c r="B71" s="68" t="str">
        <f>[1]Orçamento!C73</f>
        <v>COBERTURA EM TELHA DE FIBROCIMENTO ONDULADA E = 6 MM</v>
      </c>
      <c r="C71" s="69">
        <f>[1]Orçamento!H73</f>
        <v>331.22</v>
      </c>
      <c r="D71" s="70"/>
      <c r="E71" s="71">
        <f t="shared" si="0"/>
        <v>0</v>
      </c>
      <c r="F71" s="72"/>
      <c r="G71" s="73">
        <f t="shared" si="2"/>
        <v>0</v>
      </c>
      <c r="H71" s="70"/>
      <c r="I71" s="71">
        <f t="shared" si="3"/>
        <v>0</v>
      </c>
      <c r="J71" s="74"/>
      <c r="K71" s="75">
        <f t="shared" si="4"/>
        <v>0</v>
      </c>
      <c r="L71" s="70"/>
      <c r="M71" s="71">
        <f t="shared" si="5"/>
        <v>0</v>
      </c>
      <c r="N71" s="74"/>
      <c r="O71" s="75">
        <f t="shared" si="6"/>
        <v>0</v>
      </c>
      <c r="P71" s="70"/>
      <c r="Q71" s="71">
        <f t="shared" si="7"/>
        <v>0</v>
      </c>
      <c r="R71" s="74">
        <v>1</v>
      </c>
      <c r="S71" s="75">
        <f t="shared" si="8"/>
        <v>331.22</v>
      </c>
      <c r="T71" s="70"/>
      <c r="U71" s="71">
        <f t="shared" si="1"/>
        <v>0</v>
      </c>
      <c r="V71" s="72"/>
      <c r="W71" s="76">
        <f t="shared" si="9"/>
        <v>0</v>
      </c>
      <c r="X71" s="77"/>
      <c r="Y71" s="78">
        <f t="shared" si="10"/>
        <v>0</v>
      </c>
      <c r="Z71" s="79"/>
      <c r="AA71" s="76">
        <f t="shared" si="11"/>
        <v>0</v>
      </c>
      <c r="AB71" s="80">
        <f t="shared" si="12"/>
        <v>331.22</v>
      </c>
      <c r="AC71" s="54">
        <f t="shared" si="13"/>
        <v>0</v>
      </c>
      <c r="AD71" s="54"/>
    </row>
    <row r="72" spans="1:30" ht="15" customHeight="1" x14ac:dyDescent="0.25">
      <c r="A72" s="67" t="str">
        <f>[1]Orçamento!A74</f>
        <v>7.4</v>
      </c>
      <c r="B72" s="68" t="str">
        <f>[1]Orçamento!C74</f>
        <v>RUFO E CONTRARRUFO EM CHAPA GALVANIZADA, ESP. 0,65MM ( GSG-24), COM DESENVOLVIMENTO DE 20CM, INCLUSIVE IÇAMENTO MANUAL VERTICAL</v>
      </c>
      <c r="C72" s="69">
        <f>[1]Orçamento!H74</f>
        <v>2064.09</v>
      </c>
      <c r="D72" s="70"/>
      <c r="E72" s="71">
        <f t="shared" si="0"/>
        <v>0</v>
      </c>
      <c r="F72" s="72"/>
      <c r="G72" s="73">
        <f t="shared" si="2"/>
        <v>0</v>
      </c>
      <c r="H72" s="70"/>
      <c r="I72" s="71">
        <f t="shared" si="3"/>
        <v>0</v>
      </c>
      <c r="J72" s="74"/>
      <c r="K72" s="75">
        <f t="shared" si="4"/>
        <v>0</v>
      </c>
      <c r="L72" s="70"/>
      <c r="M72" s="71">
        <f t="shared" si="5"/>
        <v>0</v>
      </c>
      <c r="N72" s="74"/>
      <c r="O72" s="75">
        <f t="shared" si="6"/>
        <v>0</v>
      </c>
      <c r="P72" s="70"/>
      <c r="Q72" s="71">
        <f t="shared" si="7"/>
        <v>0</v>
      </c>
      <c r="R72" s="74">
        <v>1</v>
      </c>
      <c r="S72" s="75">
        <f t="shared" si="8"/>
        <v>2064.09</v>
      </c>
      <c r="T72" s="70"/>
      <c r="U72" s="71">
        <f t="shared" si="1"/>
        <v>0</v>
      </c>
      <c r="V72" s="72"/>
      <c r="W72" s="76">
        <f t="shared" si="9"/>
        <v>0</v>
      </c>
      <c r="X72" s="77"/>
      <c r="Y72" s="78">
        <f t="shared" si="10"/>
        <v>0</v>
      </c>
      <c r="Z72" s="79"/>
      <c r="AA72" s="76">
        <f t="shared" si="11"/>
        <v>0</v>
      </c>
      <c r="AB72" s="80">
        <f t="shared" si="12"/>
        <v>2064.09</v>
      </c>
      <c r="AC72" s="54">
        <f t="shared" si="13"/>
        <v>0</v>
      </c>
      <c r="AD72" s="54"/>
    </row>
    <row r="73" spans="1:30" ht="15" customHeight="1" x14ac:dyDescent="0.25">
      <c r="A73" s="67" t="str">
        <f>[1]Orçamento!A75</f>
        <v>7.5</v>
      </c>
      <c r="B73" s="68" t="str">
        <f>[1]Orçamento!C75</f>
        <v>CALHA EM CHAPA GALVANIZADA, ESP. 0,65MM (GSG-24), COM DESENVOLVIMENTO DE 50CM, INCLUSIVE IÇAMENTO MANUAL VERTICAL</v>
      </c>
      <c r="C73" s="69">
        <f>[1]Orçamento!H75</f>
        <v>384.16</v>
      </c>
      <c r="D73" s="70"/>
      <c r="E73" s="71">
        <f t="shared" si="0"/>
        <v>0</v>
      </c>
      <c r="F73" s="72"/>
      <c r="G73" s="73">
        <f t="shared" si="2"/>
        <v>0</v>
      </c>
      <c r="H73" s="70"/>
      <c r="I73" s="71">
        <f t="shared" si="3"/>
        <v>0</v>
      </c>
      <c r="J73" s="74"/>
      <c r="K73" s="75">
        <f t="shared" si="4"/>
        <v>0</v>
      </c>
      <c r="L73" s="70"/>
      <c r="M73" s="71">
        <f t="shared" si="5"/>
        <v>0</v>
      </c>
      <c r="N73" s="74"/>
      <c r="O73" s="75">
        <f t="shared" si="6"/>
        <v>0</v>
      </c>
      <c r="P73" s="70"/>
      <c r="Q73" s="71">
        <f t="shared" si="7"/>
        <v>0</v>
      </c>
      <c r="R73" s="74">
        <v>1</v>
      </c>
      <c r="S73" s="75">
        <f t="shared" si="8"/>
        <v>384.16</v>
      </c>
      <c r="T73" s="70"/>
      <c r="U73" s="71">
        <f t="shared" si="1"/>
        <v>0</v>
      </c>
      <c r="V73" s="72"/>
      <c r="W73" s="76">
        <f t="shared" si="9"/>
        <v>0</v>
      </c>
      <c r="X73" s="77"/>
      <c r="Y73" s="78">
        <f t="shared" si="10"/>
        <v>0</v>
      </c>
      <c r="Z73" s="79"/>
      <c r="AA73" s="76">
        <f t="shared" si="11"/>
        <v>0</v>
      </c>
      <c r="AB73" s="80">
        <f t="shared" si="12"/>
        <v>384.16</v>
      </c>
      <c r="AC73" s="54">
        <f t="shared" si="13"/>
        <v>0</v>
      </c>
      <c r="AD73" s="54"/>
    </row>
    <row r="74" spans="1:30" ht="15" customHeight="1" x14ac:dyDescent="0.25">
      <c r="A74" s="67" t="str">
        <f>[1]Orçamento!A76</f>
        <v>7.6</v>
      </c>
      <c r="B74" s="68" t="str">
        <f>[1]Orçamento!C76</f>
        <v>CHAPIM EM CHAPA GALVANIZADA, COM PINGADEIRA, ESP. 0, 65MM (GSG-24), COM DESENVOLVIMENTO DE 35CM, INCLUSIVE IÇAMENTO MANUAL VERTICAL</v>
      </c>
      <c r="C74" s="69">
        <f>[1]Orçamento!H76</f>
        <v>1099.6400000000001</v>
      </c>
      <c r="D74" s="70"/>
      <c r="E74" s="71">
        <f t="shared" si="0"/>
        <v>0</v>
      </c>
      <c r="F74" s="72"/>
      <c r="G74" s="73">
        <f t="shared" si="2"/>
        <v>0</v>
      </c>
      <c r="H74" s="70"/>
      <c r="I74" s="71">
        <f t="shared" si="3"/>
        <v>0</v>
      </c>
      <c r="J74" s="74"/>
      <c r="K74" s="75">
        <f t="shared" si="4"/>
        <v>0</v>
      </c>
      <c r="L74" s="70"/>
      <c r="M74" s="71">
        <f t="shared" si="5"/>
        <v>0</v>
      </c>
      <c r="N74" s="74"/>
      <c r="O74" s="75">
        <f t="shared" si="6"/>
        <v>0</v>
      </c>
      <c r="P74" s="70"/>
      <c r="Q74" s="71">
        <f t="shared" si="7"/>
        <v>0</v>
      </c>
      <c r="R74" s="74">
        <v>1</v>
      </c>
      <c r="S74" s="75">
        <f t="shared" si="8"/>
        <v>1099.6400000000001</v>
      </c>
      <c r="T74" s="70"/>
      <c r="U74" s="71">
        <f t="shared" si="1"/>
        <v>0</v>
      </c>
      <c r="V74" s="72"/>
      <c r="W74" s="76">
        <f t="shared" si="9"/>
        <v>0</v>
      </c>
      <c r="X74" s="77"/>
      <c r="Y74" s="78">
        <f t="shared" si="10"/>
        <v>0</v>
      </c>
      <c r="Z74" s="79"/>
      <c r="AA74" s="76">
        <f t="shared" si="11"/>
        <v>0</v>
      </c>
      <c r="AB74" s="80">
        <f t="shared" si="12"/>
        <v>1099.6400000000001</v>
      </c>
      <c r="AC74" s="54">
        <f t="shared" si="13"/>
        <v>0</v>
      </c>
      <c r="AD74" s="54"/>
    </row>
    <row r="75" spans="1:30" ht="15" customHeight="1" x14ac:dyDescent="0.25">
      <c r="A75" s="67" t="str">
        <f>[1]Orçamento!A77</f>
        <v>7.7</v>
      </c>
      <c r="B75" s="68" t="str">
        <f>[1]Orçamento!C77</f>
        <v>PEITORIL DE GRANITO CINZA ANDORINHA E = 2 CM</v>
      </c>
      <c r="C75" s="69">
        <f>[1]Orçamento!H77</f>
        <v>5430.47</v>
      </c>
      <c r="D75" s="70"/>
      <c r="E75" s="71">
        <f t="shared" si="0"/>
        <v>0</v>
      </c>
      <c r="F75" s="72"/>
      <c r="G75" s="73">
        <f t="shared" si="2"/>
        <v>0</v>
      </c>
      <c r="H75" s="70"/>
      <c r="I75" s="71">
        <f t="shared" si="3"/>
        <v>0</v>
      </c>
      <c r="J75" s="74"/>
      <c r="K75" s="75">
        <f t="shared" si="4"/>
        <v>0</v>
      </c>
      <c r="L75" s="70"/>
      <c r="M75" s="71">
        <f t="shared" si="5"/>
        <v>0</v>
      </c>
      <c r="N75" s="74"/>
      <c r="O75" s="75">
        <f t="shared" si="6"/>
        <v>0</v>
      </c>
      <c r="P75" s="70"/>
      <c r="Q75" s="71">
        <f t="shared" si="7"/>
        <v>0</v>
      </c>
      <c r="R75" s="74"/>
      <c r="S75" s="75">
        <f t="shared" si="8"/>
        <v>0</v>
      </c>
      <c r="T75" s="70">
        <v>1</v>
      </c>
      <c r="U75" s="71">
        <f t="shared" si="1"/>
        <v>5430.47</v>
      </c>
      <c r="V75" s="72"/>
      <c r="W75" s="76">
        <f t="shared" si="9"/>
        <v>0</v>
      </c>
      <c r="X75" s="77"/>
      <c r="Y75" s="78">
        <f t="shared" si="10"/>
        <v>0</v>
      </c>
      <c r="Z75" s="79"/>
      <c r="AA75" s="76">
        <f t="shared" si="11"/>
        <v>0</v>
      </c>
      <c r="AB75" s="80">
        <f t="shared" si="12"/>
        <v>5430.47</v>
      </c>
      <c r="AC75" s="54">
        <f t="shared" si="13"/>
        <v>0</v>
      </c>
      <c r="AD75" s="54"/>
    </row>
    <row r="76" spans="1:30" ht="15" customHeight="1" x14ac:dyDescent="0.25">
      <c r="A76" s="67"/>
      <c r="B76" s="68"/>
      <c r="C76" s="69"/>
      <c r="D76" s="70"/>
      <c r="E76" s="71">
        <f t="shared" si="0"/>
        <v>0</v>
      </c>
      <c r="F76" s="72"/>
      <c r="G76" s="73">
        <f t="shared" si="2"/>
        <v>0</v>
      </c>
      <c r="H76" s="70"/>
      <c r="I76" s="71">
        <f t="shared" si="3"/>
        <v>0</v>
      </c>
      <c r="J76" s="74"/>
      <c r="K76" s="75">
        <f t="shared" si="4"/>
        <v>0</v>
      </c>
      <c r="L76" s="70"/>
      <c r="M76" s="71">
        <f t="shared" si="5"/>
        <v>0</v>
      </c>
      <c r="N76" s="74"/>
      <c r="O76" s="75">
        <f t="shared" si="6"/>
        <v>0</v>
      </c>
      <c r="P76" s="70"/>
      <c r="Q76" s="71">
        <f t="shared" si="7"/>
        <v>0</v>
      </c>
      <c r="R76" s="74"/>
      <c r="S76" s="75">
        <f t="shared" si="8"/>
        <v>0</v>
      </c>
      <c r="T76" s="70"/>
      <c r="U76" s="71">
        <f t="shared" si="1"/>
        <v>0</v>
      </c>
      <c r="V76" s="72"/>
      <c r="W76" s="76">
        <f t="shared" si="9"/>
        <v>0</v>
      </c>
      <c r="X76" s="77"/>
      <c r="Y76" s="78">
        <f t="shared" si="10"/>
        <v>0</v>
      </c>
      <c r="Z76" s="79"/>
      <c r="AA76" s="76">
        <f t="shared" si="11"/>
        <v>0</v>
      </c>
      <c r="AB76" s="80">
        <f t="shared" si="12"/>
        <v>0</v>
      </c>
      <c r="AC76" s="54">
        <f t="shared" si="13"/>
        <v>0</v>
      </c>
      <c r="AD76" s="54"/>
    </row>
    <row r="77" spans="1:30" ht="15" customHeight="1" x14ac:dyDescent="0.25">
      <c r="A77" s="81" t="str">
        <f>[1]Orçamento!A79</f>
        <v>8.0</v>
      </c>
      <c r="B77" s="82" t="str">
        <f>[1]Orçamento!C79</f>
        <v>Impermeabilização</v>
      </c>
      <c r="C77" s="69"/>
      <c r="D77" s="70"/>
      <c r="E77" s="71">
        <f t="shared" si="0"/>
        <v>0</v>
      </c>
      <c r="F77" s="72"/>
      <c r="G77" s="73">
        <f t="shared" si="2"/>
        <v>0</v>
      </c>
      <c r="H77" s="70"/>
      <c r="I77" s="71">
        <f t="shared" si="3"/>
        <v>0</v>
      </c>
      <c r="J77" s="74"/>
      <c r="K77" s="75">
        <f t="shared" si="4"/>
        <v>0</v>
      </c>
      <c r="L77" s="70"/>
      <c r="M77" s="71">
        <f t="shared" si="5"/>
        <v>0</v>
      </c>
      <c r="N77" s="74"/>
      <c r="O77" s="75">
        <f t="shared" si="6"/>
        <v>0</v>
      </c>
      <c r="P77" s="70"/>
      <c r="Q77" s="71">
        <f t="shared" si="7"/>
        <v>0</v>
      </c>
      <c r="R77" s="74"/>
      <c r="S77" s="75">
        <f t="shared" si="8"/>
        <v>0</v>
      </c>
      <c r="T77" s="70"/>
      <c r="U77" s="71">
        <f t="shared" si="1"/>
        <v>0</v>
      </c>
      <c r="V77" s="72"/>
      <c r="W77" s="76">
        <f t="shared" si="9"/>
        <v>0</v>
      </c>
      <c r="X77" s="77"/>
      <c r="Y77" s="78">
        <f t="shared" si="10"/>
        <v>0</v>
      </c>
      <c r="Z77" s="79"/>
      <c r="AA77" s="76">
        <f t="shared" si="11"/>
        <v>0</v>
      </c>
      <c r="AB77" s="80">
        <f t="shared" si="12"/>
        <v>0</v>
      </c>
      <c r="AC77" s="54">
        <f t="shared" si="13"/>
        <v>0</v>
      </c>
      <c r="AD77" s="54"/>
    </row>
    <row r="78" spans="1:30" ht="15" customHeight="1" x14ac:dyDescent="0.25">
      <c r="A78" s="67" t="str">
        <f>[1]Orçamento!A80</f>
        <v>8.1</v>
      </c>
      <c r="B78" s="68" t="str">
        <f>[1]Orçamento!C80</f>
        <v>PINTURA COM EMULSÃO ASFÁLTICA, DUAS (2) DEMÃOS</v>
      </c>
      <c r="C78" s="69">
        <f>[1]Orçamento!H80</f>
        <v>10339.92</v>
      </c>
      <c r="D78" s="70"/>
      <c r="E78" s="71">
        <f t="shared" ref="E78:E141" si="14">D78*C78</f>
        <v>0</v>
      </c>
      <c r="F78" s="72">
        <v>1</v>
      </c>
      <c r="G78" s="73">
        <f t="shared" si="2"/>
        <v>10339.92</v>
      </c>
      <c r="H78" s="70"/>
      <c r="I78" s="71">
        <f t="shared" si="3"/>
        <v>0</v>
      </c>
      <c r="J78" s="74"/>
      <c r="K78" s="75">
        <f t="shared" si="4"/>
        <v>0</v>
      </c>
      <c r="L78" s="70"/>
      <c r="M78" s="71">
        <f t="shared" si="5"/>
        <v>0</v>
      </c>
      <c r="N78" s="74"/>
      <c r="O78" s="75">
        <f t="shared" si="6"/>
        <v>0</v>
      </c>
      <c r="P78" s="70"/>
      <c r="Q78" s="71">
        <f t="shared" si="7"/>
        <v>0</v>
      </c>
      <c r="R78" s="74"/>
      <c r="S78" s="75">
        <f t="shared" si="8"/>
        <v>0</v>
      </c>
      <c r="T78" s="70"/>
      <c r="U78" s="71">
        <f t="shared" ref="U78:U141" si="15">C78*T78</f>
        <v>0</v>
      </c>
      <c r="V78" s="72"/>
      <c r="W78" s="76">
        <f t="shared" si="9"/>
        <v>0</v>
      </c>
      <c r="X78" s="77"/>
      <c r="Y78" s="78">
        <f t="shared" si="10"/>
        <v>0</v>
      </c>
      <c r="Z78" s="79"/>
      <c r="AA78" s="76">
        <f t="shared" si="11"/>
        <v>0</v>
      </c>
      <c r="AB78" s="80">
        <f t="shared" si="12"/>
        <v>10339.92</v>
      </c>
      <c r="AC78" s="54">
        <f t="shared" si="13"/>
        <v>0</v>
      </c>
      <c r="AD78" s="54"/>
    </row>
    <row r="79" spans="1:30" ht="15" customHeight="1" x14ac:dyDescent="0.25">
      <c r="A79" s="67" t="str">
        <f>[1]Orçamento!A81</f>
        <v>8.2</v>
      </c>
      <c r="B79" s="68" t="str">
        <f>[1]Orçamento!C81</f>
        <v>APLICAÇÃO DE LONA PRETA, ESP. 150 MICRAS, INCLUSIVE FORNECIMENTO</v>
      </c>
      <c r="C79" s="69">
        <f>[1]Orçamento!H81</f>
        <v>493.12</v>
      </c>
      <c r="D79" s="70"/>
      <c r="E79" s="71">
        <f t="shared" si="14"/>
        <v>0</v>
      </c>
      <c r="F79" s="72"/>
      <c r="G79" s="73">
        <f t="shared" ref="G79:G142" si="16">C79*F79</f>
        <v>0</v>
      </c>
      <c r="H79" s="70">
        <v>1</v>
      </c>
      <c r="I79" s="71">
        <f t="shared" ref="I79:I142" si="17">C79*H79</f>
        <v>493.12</v>
      </c>
      <c r="J79" s="74"/>
      <c r="K79" s="75">
        <f t="shared" ref="K79:K142" si="18">J79*C79</f>
        <v>0</v>
      </c>
      <c r="L79" s="70"/>
      <c r="M79" s="71">
        <f t="shared" ref="M79:M142" si="19">L79*C79</f>
        <v>0</v>
      </c>
      <c r="N79" s="74"/>
      <c r="O79" s="75">
        <f t="shared" ref="O79:O142" si="20">C79*N79</f>
        <v>0</v>
      </c>
      <c r="P79" s="70"/>
      <c r="Q79" s="71">
        <f t="shared" ref="Q79:Q142" si="21">P79*C79</f>
        <v>0</v>
      </c>
      <c r="R79" s="74"/>
      <c r="S79" s="75">
        <f t="shared" ref="S79:S142" si="22">R79*C79</f>
        <v>0</v>
      </c>
      <c r="T79" s="70"/>
      <c r="U79" s="71">
        <f t="shared" si="15"/>
        <v>0</v>
      </c>
      <c r="V79" s="72"/>
      <c r="W79" s="76">
        <f t="shared" ref="W79:W142" si="23">V79*C79</f>
        <v>0</v>
      </c>
      <c r="X79" s="77"/>
      <c r="Y79" s="78">
        <f t="shared" ref="Y79:Y142" si="24">X79*C79</f>
        <v>0</v>
      </c>
      <c r="Z79" s="79"/>
      <c r="AA79" s="76">
        <f t="shared" ref="AA79:AA142" si="25">Z79*C79</f>
        <v>0</v>
      </c>
      <c r="AB79" s="80">
        <f t="shared" ref="AB79:AB142" si="26">E79+G79+I79+K79+M79+O79+Q79+S79+U79+W79+Y79+AA79</f>
        <v>493.12</v>
      </c>
      <c r="AC79" s="54">
        <f t="shared" ref="AC79:AC142" si="27">C79-AB79</f>
        <v>0</v>
      </c>
      <c r="AD79" s="54"/>
    </row>
    <row r="80" spans="1:30" ht="15" customHeight="1" x14ac:dyDescent="0.25">
      <c r="A80" s="67"/>
      <c r="B80" s="68"/>
      <c r="C80" s="69"/>
      <c r="D80" s="70"/>
      <c r="E80" s="71">
        <f t="shared" si="14"/>
        <v>0</v>
      </c>
      <c r="F80" s="72"/>
      <c r="G80" s="73">
        <f t="shared" si="16"/>
        <v>0</v>
      </c>
      <c r="H80" s="70"/>
      <c r="I80" s="71">
        <f t="shared" si="17"/>
        <v>0</v>
      </c>
      <c r="J80" s="74"/>
      <c r="K80" s="75">
        <f t="shared" si="18"/>
        <v>0</v>
      </c>
      <c r="L80" s="70"/>
      <c r="M80" s="71">
        <f t="shared" si="19"/>
        <v>0</v>
      </c>
      <c r="N80" s="74"/>
      <c r="O80" s="75">
        <f t="shared" si="20"/>
        <v>0</v>
      </c>
      <c r="P80" s="70"/>
      <c r="Q80" s="71">
        <f t="shared" si="21"/>
        <v>0</v>
      </c>
      <c r="R80" s="74"/>
      <c r="S80" s="75">
        <f t="shared" si="22"/>
        <v>0</v>
      </c>
      <c r="T80" s="70"/>
      <c r="U80" s="71">
        <f t="shared" si="15"/>
        <v>0</v>
      </c>
      <c r="V80" s="72"/>
      <c r="W80" s="76">
        <f t="shared" si="23"/>
        <v>0</v>
      </c>
      <c r="X80" s="77"/>
      <c r="Y80" s="78">
        <f t="shared" si="24"/>
        <v>0</v>
      </c>
      <c r="Z80" s="79"/>
      <c r="AA80" s="76">
        <f t="shared" si="25"/>
        <v>0</v>
      </c>
      <c r="AB80" s="80">
        <f t="shared" si="26"/>
        <v>0</v>
      </c>
      <c r="AC80" s="54">
        <f t="shared" si="27"/>
        <v>0</v>
      </c>
      <c r="AD80" s="54"/>
    </row>
    <row r="81" spans="1:30" ht="15" customHeight="1" x14ac:dyDescent="0.25">
      <c r="A81" s="81" t="str">
        <f>[1]Orçamento!A83</f>
        <v>9.0</v>
      </c>
      <c r="B81" s="82" t="str">
        <f>[1]Orçamento!C83</f>
        <v>Revestimento de Paredes</v>
      </c>
      <c r="C81" s="69"/>
      <c r="D81" s="70"/>
      <c r="E81" s="71">
        <f t="shared" si="14"/>
        <v>0</v>
      </c>
      <c r="F81" s="72"/>
      <c r="G81" s="73">
        <f t="shared" si="16"/>
        <v>0</v>
      </c>
      <c r="H81" s="70"/>
      <c r="I81" s="71">
        <f t="shared" si="17"/>
        <v>0</v>
      </c>
      <c r="J81" s="74"/>
      <c r="K81" s="75">
        <f t="shared" si="18"/>
        <v>0</v>
      </c>
      <c r="L81" s="70"/>
      <c r="M81" s="71">
        <f t="shared" si="19"/>
        <v>0</v>
      </c>
      <c r="N81" s="74"/>
      <c r="O81" s="75">
        <f t="shared" si="20"/>
        <v>0</v>
      </c>
      <c r="P81" s="70"/>
      <c r="Q81" s="71">
        <f t="shared" si="21"/>
        <v>0</v>
      </c>
      <c r="R81" s="74"/>
      <c r="S81" s="75">
        <f t="shared" si="22"/>
        <v>0</v>
      </c>
      <c r="T81" s="70"/>
      <c r="U81" s="71">
        <f t="shared" si="15"/>
        <v>0</v>
      </c>
      <c r="V81" s="72"/>
      <c r="W81" s="76">
        <f t="shared" si="23"/>
        <v>0</v>
      </c>
      <c r="X81" s="77"/>
      <c r="Y81" s="78">
        <f t="shared" si="24"/>
        <v>0</v>
      </c>
      <c r="Z81" s="79"/>
      <c r="AA81" s="76">
        <f t="shared" si="25"/>
        <v>0</v>
      </c>
      <c r="AB81" s="80">
        <f t="shared" si="26"/>
        <v>0</v>
      </c>
      <c r="AC81" s="54">
        <f t="shared" si="27"/>
        <v>0</v>
      </c>
      <c r="AD81" s="54"/>
    </row>
    <row r="82" spans="1:30" ht="15" customHeight="1" x14ac:dyDescent="0.25">
      <c r="A82" s="67" t="str">
        <f>[1]Orçamento!A84</f>
        <v>9.1</v>
      </c>
      <c r="B82" s="68" t="str">
        <f>[1]Orçamento!C84</f>
        <v>CHAPISCO COM ARGAMASSA, TRAÇO 1:3 (CIMENTO E AREIA), ESP. 5MM, APLICADO EM ALVENARIA/ESTRUTURA DE CONCRETO COM COLHER, INCLUSIVE ARGAMASSA COM PREPARO MECANIZADO</v>
      </c>
      <c r="C82" s="69">
        <f>[1]Orçamento!H84</f>
        <v>12915.7</v>
      </c>
      <c r="D82" s="70"/>
      <c r="E82" s="71">
        <f t="shared" si="14"/>
        <v>0</v>
      </c>
      <c r="F82" s="72"/>
      <c r="G82" s="73">
        <f t="shared" si="16"/>
        <v>0</v>
      </c>
      <c r="H82" s="70"/>
      <c r="I82" s="71">
        <f t="shared" si="17"/>
        <v>0</v>
      </c>
      <c r="J82" s="74"/>
      <c r="K82" s="75">
        <f t="shared" si="18"/>
        <v>0</v>
      </c>
      <c r="L82" s="70">
        <v>0.7</v>
      </c>
      <c r="M82" s="71">
        <f t="shared" si="19"/>
        <v>9040.99</v>
      </c>
      <c r="N82" s="74">
        <v>0.3</v>
      </c>
      <c r="O82" s="75">
        <f t="shared" si="20"/>
        <v>3874.71</v>
      </c>
      <c r="P82" s="70"/>
      <c r="Q82" s="71">
        <f t="shared" si="21"/>
        <v>0</v>
      </c>
      <c r="R82" s="74"/>
      <c r="S82" s="75">
        <f t="shared" si="22"/>
        <v>0</v>
      </c>
      <c r="T82" s="70"/>
      <c r="U82" s="71">
        <f t="shared" si="15"/>
        <v>0</v>
      </c>
      <c r="V82" s="72"/>
      <c r="W82" s="76">
        <f t="shared" si="23"/>
        <v>0</v>
      </c>
      <c r="X82" s="77"/>
      <c r="Y82" s="78">
        <f t="shared" si="24"/>
        <v>0</v>
      </c>
      <c r="Z82" s="79"/>
      <c r="AA82" s="76">
        <f t="shared" si="25"/>
        <v>0</v>
      </c>
      <c r="AB82" s="80">
        <f t="shared" si="26"/>
        <v>12915.7</v>
      </c>
      <c r="AC82" s="54">
        <f t="shared" si="27"/>
        <v>0</v>
      </c>
      <c r="AD82" s="54"/>
    </row>
    <row r="83" spans="1:30" ht="15" customHeight="1" x14ac:dyDescent="0.25">
      <c r="A83" s="67" t="str">
        <f>[1]Orçamento!A85</f>
        <v>9.2</v>
      </c>
      <c r="B83" s="68" t="str">
        <f>[1]Orçamento!C85</f>
        <v>CHAPISCO COM ARGAMASSA, TRAÇO 1:3 (CIMENTO E AREIA), ESP. 5MM, APLICADO EM TETO COM COLHER, INCLUSIVE ARGAMASSA COM PREPARO MECANIZADO</v>
      </c>
      <c r="C83" s="69">
        <f>[1]Orçamento!H85</f>
        <v>3177.05</v>
      </c>
      <c r="D83" s="70"/>
      <c r="E83" s="71">
        <f t="shared" si="14"/>
        <v>0</v>
      </c>
      <c r="F83" s="72"/>
      <c r="G83" s="73">
        <f t="shared" si="16"/>
        <v>0</v>
      </c>
      <c r="H83" s="70"/>
      <c r="I83" s="71">
        <f t="shared" si="17"/>
        <v>0</v>
      </c>
      <c r="J83" s="74"/>
      <c r="K83" s="75">
        <f t="shared" si="18"/>
        <v>0</v>
      </c>
      <c r="L83" s="70">
        <v>0.3</v>
      </c>
      <c r="M83" s="71">
        <f t="shared" si="19"/>
        <v>953.11500000000001</v>
      </c>
      <c r="N83" s="74">
        <v>0.7</v>
      </c>
      <c r="O83" s="75">
        <f t="shared" si="20"/>
        <v>2223.9349999999999</v>
      </c>
      <c r="P83" s="70"/>
      <c r="Q83" s="71">
        <f t="shared" si="21"/>
        <v>0</v>
      </c>
      <c r="R83" s="74"/>
      <c r="S83" s="75">
        <f t="shared" si="22"/>
        <v>0</v>
      </c>
      <c r="T83" s="70"/>
      <c r="U83" s="71">
        <f t="shared" si="15"/>
        <v>0</v>
      </c>
      <c r="V83" s="72"/>
      <c r="W83" s="76">
        <f t="shared" si="23"/>
        <v>0</v>
      </c>
      <c r="X83" s="77"/>
      <c r="Y83" s="78">
        <f t="shared" si="24"/>
        <v>0</v>
      </c>
      <c r="Z83" s="79"/>
      <c r="AA83" s="76">
        <f t="shared" si="25"/>
        <v>0</v>
      </c>
      <c r="AB83" s="80">
        <f t="shared" si="26"/>
        <v>3177.05</v>
      </c>
      <c r="AC83" s="54">
        <f t="shared" si="27"/>
        <v>0</v>
      </c>
      <c r="AD83" s="54"/>
    </row>
    <row r="84" spans="1:30" ht="15" customHeight="1" x14ac:dyDescent="0.25">
      <c r="A84" s="67" t="str">
        <f>[1]Orçamento!A86</f>
        <v>9.3</v>
      </c>
      <c r="B84" s="68" t="str">
        <f>[1]Orçamento!C86</f>
        <v>REVESTIMENTO COM ARGAMASSA EM CAMADA ÚNICA, APLICADO EM PAREDE, TRAÇO 1:3 (CIMENTO E AREIA), ESP. 20MM, APLICAÇÃO MANUAL, INCLUSIVE ARGAMASSA COM PREPARO MECANIZADO, EXCLUSIVE CHAPISCO</v>
      </c>
      <c r="C84" s="69">
        <f>[1]Orçamento!H86</f>
        <v>31829.81</v>
      </c>
      <c r="D84" s="70"/>
      <c r="E84" s="71">
        <f t="shared" si="14"/>
        <v>0</v>
      </c>
      <c r="F84" s="72"/>
      <c r="G84" s="73">
        <f t="shared" si="16"/>
        <v>0</v>
      </c>
      <c r="H84" s="70"/>
      <c r="I84" s="71">
        <f t="shared" si="17"/>
        <v>0</v>
      </c>
      <c r="J84" s="74"/>
      <c r="K84" s="75">
        <f t="shared" si="18"/>
        <v>0</v>
      </c>
      <c r="L84" s="70"/>
      <c r="M84" s="71">
        <f t="shared" si="19"/>
        <v>0</v>
      </c>
      <c r="N84" s="74">
        <v>0.5</v>
      </c>
      <c r="O84" s="75">
        <f t="shared" si="20"/>
        <v>15914.905000000001</v>
      </c>
      <c r="P84" s="70">
        <v>0.5</v>
      </c>
      <c r="Q84" s="71">
        <f t="shared" si="21"/>
        <v>15914.905000000001</v>
      </c>
      <c r="R84" s="74"/>
      <c r="S84" s="75">
        <f t="shared" si="22"/>
        <v>0</v>
      </c>
      <c r="T84" s="70"/>
      <c r="U84" s="71">
        <f t="shared" si="15"/>
        <v>0</v>
      </c>
      <c r="V84" s="72"/>
      <c r="W84" s="76">
        <f t="shared" si="23"/>
        <v>0</v>
      </c>
      <c r="X84" s="77"/>
      <c r="Y84" s="78">
        <f t="shared" si="24"/>
        <v>0</v>
      </c>
      <c r="Z84" s="79"/>
      <c r="AA84" s="76">
        <f t="shared" si="25"/>
        <v>0</v>
      </c>
      <c r="AB84" s="80">
        <f t="shared" si="26"/>
        <v>31829.81</v>
      </c>
      <c r="AC84" s="54">
        <f t="shared" si="27"/>
        <v>0</v>
      </c>
      <c r="AD84" s="54"/>
    </row>
    <row r="85" spans="1:30" ht="15" customHeight="1" x14ac:dyDescent="0.25">
      <c r="A85" s="67" t="str">
        <f>[1]Orçamento!A87</f>
        <v>9.4</v>
      </c>
      <c r="B85" s="68" t="str">
        <f>[1]Orçamento!C87</f>
        <v>REVESTIMENTO COM ARGAMASSA EM CAMADA ÚNICA, APLICADO EM TETO, TRAÇO 1:3 (CIMENTO E AREIA), ESP. 20MM, APLICAÇÃO MANUAL, INCLUSIVE ARGAMASSA COM PREPARO MECANIZADO, EXCLUSIVE CHAPISCO</v>
      </c>
      <c r="C85" s="69">
        <f>[1]Orçamento!H87</f>
        <v>8435.84</v>
      </c>
      <c r="D85" s="70"/>
      <c r="E85" s="71">
        <f t="shared" si="14"/>
        <v>0</v>
      </c>
      <c r="F85" s="72"/>
      <c r="G85" s="73">
        <f t="shared" si="16"/>
        <v>0</v>
      </c>
      <c r="H85" s="70"/>
      <c r="I85" s="71">
        <f t="shared" si="17"/>
        <v>0</v>
      </c>
      <c r="J85" s="74"/>
      <c r="K85" s="75">
        <f t="shared" si="18"/>
        <v>0</v>
      </c>
      <c r="L85" s="70"/>
      <c r="M85" s="71">
        <f t="shared" si="19"/>
        <v>0</v>
      </c>
      <c r="N85" s="74">
        <v>0.5</v>
      </c>
      <c r="O85" s="75">
        <f t="shared" si="20"/>
        <v>4217.92</v>
      </c>
      <c r="P85" s="70">
        <v>0.5</v>
      </c>
      <c r="Q85" s="71">
        <f t="shared" si="21"/>
        <v>4217.92</v>
      </c>
      <c r="R85" s="74"/>
      <c r="S85" s="75">
        <f t="shared" si="22"/>
        <v>0</v>
      </c>
      <c r="T85" s="70"/>
      <c r="U85" s="71">
        <f t="shared" si="15"/>
        <v>0</v>
      </c>
      <c r="V85" s="72"/>
      <c r="W85" s="76">
        <f t="shared" si="23"/>
        <v>0</v>
      </c>
      <c r="X85" s="77"/>
      <c r="Y85" s="78">
        <f t="shared" si="24"/>
        <v>0</v>
      </c>
      <c r="Z85" s="79"/>
      <c r="AA85" s="76">
        <f t="shared" si="25"/>
        <v>0</v>
      </c>
      <c r="AB85" s="80">
        <f t="shared" si="26"/>
        <v>8435.84</v>
      </c>
      <c r="AC85" s="54">
        <f t="shared" si="27"/>
        <v>0</v>
      </c>
      <c r="AD85" s="54"/>
    </row>
    <row r="86" spans="1:30" ht="15" customHeight="1" x14ac:dyDescent="0.25">
      <c r="A86" s="67" t="str">
        <f>[1]Orçamento!A88</f>
        <v>9.5</v>
      </c>
      <c r="B86" s="68" t="str">
        <f>[1]Orçamento!C88</f>
        <v>EMBOÇO COM ARGAMASSA, TRAÇO 1:6 (CIMENTO E AREIA), ESP. 20MM, APLICAÇÃO MANUAL, PREPARO MECÂNICO.</v>
      </c>
      <c r="C86" s="69">
        <f>[1]Orçamento!H88</f>
        <v>3864.58</v>
      </c>
      <c r="D86" s="70"/>
      <c r="E86" s="71">
        <f t="shared" si="14"/>
        <v>0</v>
      </c>
      <c r="F86" s="72"/>
      <c r="G86" s="73">
        <f t="shared" si="16"/>
        <v>0</v>
      </c>
      <c r="H86" s="70"/>
      <c r="I86" s="71">
        <f t="shared" si="17"/>
        <v>0</v>
      </c>
      <c r="J86" s="74"/>
      <c r="K86" s="75">
        <f t="shared" si="18"/>
        <v>0</v>
      </c>
      <c r="L86" s="70"/>
      <c r="M86" s="71">
        <f t="shared" si="19"/>
        <v>0</v>
      </c>
      <c r="N86" s="74"/>
      <c r="O86" s="75">
        <f t="shared" si="20"/>
        <v>0</v>
      </c>
      <c r="P86" s="70">
        <v>1</v>
      </c>
      <c r="Q86" s="71">
        <f t="shared" si="21"/>
        <v>3864.58</v>
      </c>
      <c r="R86" s="74"/>
      <c r="S86" s="75">
        <f t="shared" si="22"/>
        <v>0</v>
      </c>
      <c r="T86" s="70"/>
      <c r="U86" s="71">
        <f t="shared" si="15"/>
        <v>0</v>
      </c>
      <c r="V86" s="72"/>
      <c r="W86" s="76">
        <f t="shared" si="23"/>
        <v>0</v>
      </c>
      <c r="X86" s="77"/>
      <c r="Y86" s="78">
        <f t="shared" si="24"/>
        <v>0</v>
      </c>
      <c r="Z86" s="79"/>
      <c r="AA86" s="76">
        <f t="shared" si="25"/>
        <v>0</v>
      </c>
      <c r="AB86" s="80">
        <f t="shared" si="26"/>
        <v>3864.58</v>
      </c>
      <c r="AC86" s="54">
        <f t="shared" si="27"/>
        <v>0</v>
      </c>
      <c r="AD86" s="54"/>
    </row>
    <row r="87" spans="1:30" ht="15" customHeight="1" x14ac:dyDescent="0.25">
      <c r="A87" s="67" t="str">
        <f>[1]Orçamento!A89</f>
        <v>9.6</v>
      </c>
      <c r="B87" s="68" t="str">
        <f>[1]Orçamento!C89</f>
        <v>REVESTIMENTO COM CERÂMICA APLICADO EM PAREDE, ACABAMENTO ESMALTADO, AMBIENTE INTERNO/EXTERNO, PADRÃO EXTRA, DIMENSÃO DA PEÇA ATÉ 2025 CM2, PEI III, ASSENTAMENTO COM ARGAMASSA INDUSTRIALIZADA, INCLUSIVE REJUNTAMENTO</v>
      </c>
      <c r="C87" s="69">
        <f>[1]Orçamento!H89</f>
        <v>8300.42</v>
      </c>
      <c r="D87" s="70"/>
      <c r="E87" s="71">
        <f t="shared" si="14"/>
        <v>0</v>
      </c>
      <c r="F87" s="72"/>
      <c r="G87" s="73">
        <f t="shared" si="16"/>
        <v>0</v>
      </c>
      <c r="H87" s="70"/>
      <c r="I87" s="71">
        <f t="shared" si="17"/>
        <v>0</v>
      </c>
      <c r="J87" s="74"/>
      <c r="K87" s="75">
        <f t="shared" si="18"/>
        <v>0</v>
      </c>
      <c r="L87" s="70"/>
      <c r="M87" s="71">
        <f t="shared" si="19"/>
        <v>0</v>
      </c>
      <c r="N87" s="74"/>
      <c r="O87" s="75">
        <f t="shared" si="20"/>
        <v>0</v>
      </c>
      <c r="P87" s="70"/>
      <c r="Q87" s="71">
        <f t="shared" si="21"/>
        <v>0</v>
      </c>
      <c r="R87" s="74">
        <v>0.8</v>
      </c>
      <c r="S87" s="75">
        <f t="shared" si="22"/>
        <v>6640.3360000000002</v>
      </c>
      <c r="T87" s="70">
        <v>0.2</v>
      </c>
      <c r="U87" s="71">
        <f t="shared" si="15"/>
        <v>1660.0840000000001</v>
      </c>
      <c r="V87" s="72"/>
      <c r="W87" s="76">
        <f t="shared" si="23"/>
        <v>0</v>
      </c>
      <c r="X87" s="77"/>
      <c r="Y87" s="78">
        <f t="shared" si="24"/>
        <v>0</v>
      </c>
      <c r="Z87" s="79"/>
      <c r="AA87" s="76">
        <f t="shared" si="25"/>
        <v>0</v>
      </c>
      <c r="AB87" s="80">
        <f t="shared" si="26"/>
        <v>8300.42</v>
      </c>
      <c r="AC87" s="54">
        <f t="shared" si="27"/>
        <v>0</v>
      </c>
      <c r="AD87" s="54"/>
    </row>
    <row r="88" spans="1:30" ht="15" customHeight="1" x14ac:dyDescent="0.25">
      <c r="A88" s="67" t="str">
        <f>[1]Orçamento!A90</f>
        <v>9.7</v>
      </c>
      <c r="B88" s="68" t="str">
        <f>[1]Orçamento!C90</f>
        <v>REVESTIMENTO COM CERÂMICA APLICADO EM PAREDE, ACABAMENTO ESMALTADO, AMBIENTE INTERNO/EXTERNO, PADRÃO EXTRA, DIMENSÃO DA PEÇA ATÉ 2025 CM2, PEI III, ASSENTAMENTO COM ARGAMASSA INDUSTRIALIZADA, INCLUSIVE REJUNTAMENTO (COM DETALHE 3D)</v>
      </c>
      <c r="C88" s="69">
        <f>[1]Orçamento!H90</f>
        <v>1078.92</v>
      </c>
      <c r="D88" s="70"/>
      <c r="E88" s="71"/>
      <c r="F88" s="72"/>
      <c r="G88" s="73"/>
      <c r="H88" s="70"/>
      <c r="I88" s="71"/>
      <c r="J88" s="74"/>
      <c r="K88" s="75"/>
      <c r="L88" s="70"/>
      <c r="M88" s="71"/>
      <c r="N88" s="74"/>
      <c r="O88" s="75"/>
      <c r="P88" s="70"/>
      <c r="Q88" s="71"/>
      <c r="R88" s="74">
        <v>1</v>
      </c>
      <c r="S88" s="75">
        <f t="shared" si="22"/>
        <v>1078.92</v>
      </c>
      <c r="T88" s="70"/>
      <c r="U88" s="71"/>
      <c r="V88" s="72"/>
      <c r="W88" s="76"/>
      <c r="X88" s="77"/>
      <c r="Y88" s="78"/>
      <c r="Z88" s="79"/>
      <c r="AA88" s="76"/>
      <c r="AB88" s="80">
        <f t="shared" si="26"/>
        <v>1078.92</v>
      </c>
      <c r="AC88" s="54">
        <f t="shared" si="27"/>
        <v>0</v>
      </c>
      <c r="AD88" s="54"/>
    </row>
    <row r="89" spans="1:30" ht="15" customHeight="1" x14ac:dyDescent="0.25">
      <c r="A89" s="67"/>
      <c r="B89" s="68"/>
      <c r="C89" s="69"/>
      <c r="D89" s="70"/>
      <c r="E89" s="71">
        <f t="shared" si="14"/>
        <v>0</v>
      </c>
      <c r="F89" s="72"/>
      <c r="G89" s="73">
        <f t="shared" si="16"/>
        <v>0</v>
      </c>
      <c r="H89" s="70"/>
      <c r="I89" s="71">
        <f t="shared" si="17"/>
        <v>0</v>
      </c>
      <c r="J89" s="74"/>
      <c r="K89" s="75">
        <f t="shared" si="18"/>
        <v>0</v>
      </c>
      <c r="L89" s="70"/>
      <c r="M89" s="71">
        <f t="shared" si="19"/>
        <v>0</v>
      </c>
      <c r="N89" s="74"/>
      <c r="O89" s="75">
        <f t="shared" si="20"/>
        <v>0</v>
      </c>
      <c r="P89" s="70"/>
      <c r="Q89" s="71">
        <f t="shared" si="21"/>
        <v>0</v>
      </c>
      <c r="R89" s="74"/>
      <c r="S89" s="75">
        <f t="shared" si="22"/>
        <v>0</v>
      </c>
      <c r="T89" s="70"/>
      <c r="U89" s="71">
        <f t="shared" si="15"/>
        <v>0</v>
      </c>
      <c r="V89" s="72"/>
      <c r="W89" s="76">
        <f t="shared" si="23"/>
        <v>0</v>
      </c>
      <c r="X89" s="77"/>
      <c r="Y89" s="78">
        <f t="shared" si="24"/>
        <v>0</v>
      </c>
      <c r="Z89" s="79"/>
      <c r="AA89" s="76">
        <f t="shared" si="25"/>
        <v>0</v>
      </c>
      <c r="AB89" s="80">
        <f t="shared" si="26"/>
        <v>0</v>
      </c>
      <c r="AC89" s="54">
        <f t="shared" si="27"/>
        <v>0</v>
      </c>
      <c r="AD89" s="54"/>
    </row>
    <row r="90" spans="1:30" ht="15" customHeight="1" x14ac:dyDescent="0.25">
      <c r="A90" s="81" t="str">
        <f>[1]Orçamento!A92</f>
        <v>10.0</v>
      </c>
      <c r="B90" s="82" t="str">
        <f>[1]Orçamento!C92</f>
        <v>Pavimentação</v>
      </c>
      <c r="C90" s="69"/>
      <c r="D90" s="70"/>
      <c r="E90" s="71">
        <f t="shared" si="14"/>
        <v>0</v>
      </c>
      <c r="F90" s="72"/>
      <c r="G90" s="73">
        <f t="shared" si="16"/>
        <v>0</v>
      </c>
      <c r="H90" s="70"/>
      <c r="I90" s="71">
        <f t="shared" si="17"/>
        <v>0</v>
      </c>
      <c r="J90" s="74"/>
      <c r="K90" s="75">
        <f t="shared" si="18"/>
        <v>0</v>
      </c>
      <c r="L90" s="70"/>
      <c r="M90" s="71">
        <f t="shared" si="19"/>
        <v>0</v>
      </c>
      <c r="N90" s="74"/>
      <c r="O90" s="75">
        <f t="shared" si="20"/>
        <v>0</v>
      </c>
      <c r="P90" s="70"/>
      <c r="Q90" s="71">
        <f t="shared" si="21"/>
        <v>0</v>
      </c>
      <c r="R90" s="74"/>
      <c r="S90" s="75">
        <f t="shared" si="22"/>
        <v>0</v>
      </c>
      <c r="T90" s="70"/>
      <c r="U90" s="71">
        <f t="shared" si="15"/>
        <v>0</v>
      </c>
      <c r="V90" s="72"/>
      <c r="W90" s="76">
        <f t="shared" si="23"/>
        <v>0</v>
      </c>
      <c r="X90" s="77"/>
      <c r="Y90" s="78">
        <f t="shared" si="24"/>
        <v>0</v>
      </c>
      <c r="Z90" s="79"/>
      <c r="AA90" s="76">
        <f t="shared" si="25"/>
        <v>0</v>
      </c>
      <c r="AB90" s="80">
        <f t="shared" si="26"/>
        <v>0</v>
      </c>
      <c r="AC90" s="54">
        <f t="shared" si="27"/>
        <v>0</v>
      </c>
      <c r="AD90" s="54"/>
    </row>
    <row r="91" spans="1:30" ht="15" customHeight="1" x14ac:dyDescent="0.25">
      <c r="A91" s="67" t="str">
        <f>[1]Orçamento!A93</f>
        <v>10.1</v>
      </c>
      <c r="B91" s="68" t="str">
        <f>[1]Orçamento!C93</f>
        <v>CAMADA DE REGULARIZAÇÃO COM ARGAMASSA, TRAÇO 1:3 ( CIMENTO E AREIA), ESP. 30MM, APLICAÇÃO MANUAL, PREPARO MECÂNICO</v>
      </c>
      <c r="C91" s="69">
        <f>[1]Orçamento!H93</f>
        <v>20509.810000000001</v>
      </c>
      <c r="D91" s="70"/>
      <c r="E91" s="71">
        <f t="shared" si="14"/>
        <v>0</v>
      </c>
      <c r="F91" s="72"/>
      <c r="G91" s="73">
        <f t="shared" si="16"/>
        <v>0</v>
      </c>
      <c r="H91" s="70"/>
      <c r="I91" s="71">
        <f t="shared" si="17"/>
        <v>0</v>
      </c>
      <c r="J91" s="74"/>
      <c r="K91" s="75">
        <f t="shared" si="18"/>
        <v>0</v>
      </c>
      <c r="L91" s="70"/>
      <c r="M91" s="71">
        <f t="shared" si="19"/>
        <v>0</v>
      </c>
      <c r="N91" s="74"/>
      <c r="O91" s="75">
        <f t="shared" si="20"/>
        <v>0</v>
      </c>
      <c r="P91" s="70">
        <v>0.7</v>
      </c>
      <c r="Q91" s="71">
        <f t="shared" si="21"/>
        <v>14356.867</v>
      </c>
      <c r="R91" s="74">
        <v>0.3</v>
      </c>
      <c r="S91" s="75">
        <f t="shared" si="22"/>
        <v>6152.9430000000002</v>
      </c>
      <c r="T91" s="70"/>
      <c r="U91" s="71">
        <f t="shared" si="15"/>
        <v>0</v>
      </c>
      <c r="V91" s="72"/>
      <c r="W91" s="76">
        <f t="shared" si="23"/>
        <v>0</v>
      </c>
      <c r="X91" s="77"/>
      <c r="Y91" s="78">
        <f t="shared" si="24"/>
        <v>0</v>
      </c>
      <c r="Z91" s="79"/>
      <c r="AA91" s="76">
        <f t="shared" si="25"/>
        <v>0</v>
      </c>
      <c r="AB91" s="80">
        <f t="shared" si="26"/>
        <v>20509.810000000001</v>
      </c>
      <c r="AC91" s="54">
        <f t="shared" si="27"/>
        <v>0</v>
      </c>
      <c r="AD91" s="54"/>
    </row>
    <row r="92" spans="1:30" ht="15" customHeight="1" x14ac:dyDescent="0.25">
      <c r="A92" s="67" t="str">
        <f>[1]Orçamento!A94</f>
        <v>10.2</v>
      </c>
      <c r="B92" s="68" t="str">
        <f>[1]Orçamento!C94</f>
        <v>PISO EM GRANITINA, ESP. 8MM, ACABAMENTO POLIDO, COR CINZA, MODULAÇÃO DE 1X1M, INCLUSIVE JUNTA PLÁSTICA, RESINA IMPERMEABILIZANTE E POLIMENTO MECANIZADO.</v>
      </c>
      <c r="C92" s="69">
        <f>[1]Orçamento!H94</f>
        <v>31441.8</v>
      </c>
      <c r="D92" s="70"/>
      <c r="E92" s="71">
        <f t="shared" si="14"/>
        <v>0</v>
      </c>
      <c r="F92" s="72"/>
      <c r="G92" s="73">
        <f t="shared" si="16"/>
        <v>0</v>
      </c>
      <c r="H92" s="70"/>
      <c r="I92" s="71">
        <f t="shared" si="17"/>
        <v>0</v>
      </c>
      <c r="J92" s="74"/>
      <c r="K92" s="75">
        <f t="shared" si="18"/>
        <v>0</v>
      </c>
      <c r="L92" s="70"/>
      <c r="M92" s="71">
        <f t="shared" si="19"/>
        <v>0</v>
      </c>
      <c r="N92" s="74"/>
      <c r="O92" s="75">
        <f t="shared" si="20"/>
        <v>0</v>
      </c>
      <c r="P92" s="70"/>
      <c r="Q92" s="71">
        <f t="shared" si="21"/>
        <v>0</v>
      </c>
      <c r="R92" s="74">
        <v>0.3</v>
      </c>
      <c r="S92" s="75">
        <f t="shared" si="22"/>
        <v>9432.5399999999991</v>
      </c>
      <c r="T92" s="70">
        <v>0.7</v>
      </c>
      <c r="U92" s="71">
        <f t="shared" si="15"/>
        <v>22009.26</v>
      </c>
      <c r="V92" s="72"/>
      <c r="W92" s="76">
        <f t="shared" si="23"/>
        <v>0</v>
      </c>
      <c r="X92" s="77"/>
      <c r="Y92" s="78">
        <f t="shared" si="24"/>
        <v>0</v>
      </c>
      <c r="Z92" s="79"/>
      <c r="AA92" s="76">
        <f t="shared" si="25"/>
        <v>0</v>
      </c>
      <c r="AB92" s="80">
        <f t="shared" si="26"/>
        <v>31441.799999999996</v>
      </c>
      <c r="AC92" s="54">
        <f t="shared" si="27"/>
        <v>0</v>
      </c>
      <c r="AD92" s="54"/>
    </row>
    <row r="93" spans="1:30" ht="15" customHeight="1" x14ac:dyDescent="0.25">
      <c r="A93" s="67" t="str">
        <f>[1]Orçamento!A95</f>
        <v>10.3</v>
      </c>
      <c r="B93" s="68" t="str">
        <f>[1]Orçamento!C95</f>
        <v>RODAPÉ EM GRANILITE/MARMORITE, ACABAMENTO POLIDO, COR CINZA, ALTURA 10CM, INCLUSIVE POLIMENTO</v>
      </c>
      <c r="C93" s="69">
        <f>[1]Orçamento!H95</f>
        <v>7390.66</v>
      </c>
      <c r="D93" s="70"/>
      <c r="E93" s="71">
        <f t="shared" si="14"/>
        <v>0</v>
      </c>
      <c r="F93" s="72"/>
      <c r="G93" s="73">
        <f t="shared" si="16"/>
        <v>0</v>
      </c>
      <c r="H93" s="70"/>
      <c r="I93" s="71">
        <f t="shared" si="17"/>
        <v>0</v>
      </c>
      <c r="J93" s="74"/>
      <c r="K93" s="75">
        <f t="shared" si="18"/>
        <v>0</v>
      </c>
      <c r="L93" s="70"/>
      <c r="M93" s="71">
        <f t="shared" si="19"/>
        <v>0</v>
      </c>
      <c r="N93" s="74"/>
      <c r="O93" s="75">
        <f t="shared" si="20"/>
        <v>0</v>
      </c>
      <c r="P93" s="70"/>
      <c r="Q93" s="71">
        <f t="shared" si="21"/>
        <v>0</v>
      </c>
      <c r="R93" s="74"/>
      <c r="S93" s="75">
        <f t="shared" si="22"/>
        <v>0</v>
      </c>
      <c r="T93" s="70">
        <v>1</v>
      </c>
      <c r="U93" s="71">
        <f t="shared" si="15"/>
        <v>7390.66</v>
      </c>
      <c r="V93" s="72"/>
      <c r="W93" s="76">
        <f t="shared" si="23"/>
        <v>0</v>
      </c>
      <c r="X93" s="77"/>
      <c r="Y93" s="78">
        <f t="shared" si="24"/>
        <v>0</v>
      </c>
      <c r="Z93" s="79"/>
      <c r="AA93" s="76">
        <f t="shared" si="25"/>
        <v>0</v>
      </c>
      <c r="AB93" s="80">
        <f t="shared" si="26"/>
        <v>7390.66</v>
      </c>
      <c r="AC93" s="54">
        <f t="shared" si="27"/>
        <v>0</v>
      </c>
      <c r="AD93" s="54"/>
    </row>
    <row r="94" spans="1:30" ht="15" customHeight="1" x14ac:dyDescent="0.25">
      <c r="A94" s="67" t="str">
        <f>[1]Orçamento!A96</f>
        <v>10.4</v>
      </c>
      <c r="B94" s="68" t="str">
        <f>[1]Orçamento!C96</f>
        <v>PASSEIOS DE CONCRETO E = 8 CM, FCK = 15 MPA PADRÃO PREFEITURA</v>
      </c>
      <c r="C94" s="69">
        <f>[1]Orçamento!H96</f>
        <v>3226.24</v>
      </c>
      <c r="D94" s="70"/>
      <c r="E94" s="71">
        <f t="shared" si="14"/>
        <v>0</v>
      </c>
      <c r="F94" s="72"/>
      <c r="G94" s="73">
        <f t="shared" si="16"/>
        <v>0</v>
      </c>
      <c r="H94" s="70"/>
      <c r="I94" s="71">
        <f t="shared" si="17"/>
        <v>0</v>
      </c>
      <c r="J94" s="74"/>
      <c r="K94" s="75">
        <f t="shared" si="18"/>
        <v>0</v>
      </c>
      <c r="L94" s="70"/>
      <c r="M94" s="71">
        <f t="shared" si="19"/>
        <v>0</v>
      </c>
      <c r="N94" s="74"/>
      <c r="O94" s="75">
        <f t="shared" si="20"/>
        <v>0</v>
      </c>
      <c r="P94" s="70"/>
      <c r="Q94" s="71">
        <f t="shared" si="21"/>
        <v>0</v>
      </c>
      <c r="R94" s="74">
        <v>1</v>
      </c>
      <c r="S94" s="75">
        <f t="shared" si="22"/>
        <v>3226.24</v>
      </c>
      <c r="T94" s="70"/>
      <c r="U94" s="71">
        <f t="shared" si="15"/>
        <v>0</v>
      </c>
      <c r="V94" s="72"/>
      <c r="W94" s="76">
        <f t="shared" si="23"/>
        <v>0</v>
      </c>
      <c r="X94" s="77"/>
      <c r="Y94" s="78">
        <f t="shared" si="24"/>
        <v>0</v>
      </c>
      <c r="Z94" s="79"/>
      <c r="AA94" s="76">
        <f t="shared" si="25"/>
        <v>0</v>
      </c>
      <c r="AB94" s="80">
        <f t="shared" si="26"/>
        <v>3226.24</v>
      </c>
      <c r="AC94" s="54">
        <f t="shared" si="27"/>
        <v>0</v>
      </c>
      <c r="AD94" s="54"/>
    </row>
    <row r="95" spans="1:30" ht="15" customHeight="1" x14ac:dyDescent="0.25">
      <c r="A95" s="67" t="str">
        <f>[1]Orçamento!A97</f>
        <v>10.5</v>
      </c>
      <c r="B95" s="68" t="str">
        <f>[1]Orçamento!C97</f>
        <v>PISO EM CONCRETO, USINADO CONVENCIONAL, FCK 15MPA, COM TELA SOLDADA NERVURADA TIPO Q-138, ACABAMENTO POLÍDO EM NÍVEL ZERO, ESP. 10CM, INCLUSIVE FORNECIMENTO, LANÇAMENTO, ADENSAMENTO, EXCLUSIVE JUNTA DE DILATAÇÃO</v>
      </c>
      <c r="C95" s="69">
        <f>[1]Orçamento!H97</f>
        <v>69438.48</v>
      </c>
      <c r="D95" s="70"/>
      <c r="E95" s="71">
        <f t="shared" si="14"/>
        <v>0</v>
      </c>
      <c r="F95" s="72"/>
      <c r="G95" s="73">
        <f t="shared" si="16"/>
        <v>0</v>
      </c>
      <c r="H95" s="70"/>
      <c r="I95" s="71">
        <f t="shared" si="17"/>
        <v>0</v>
      </c>
      <c r="J95" s="74"/>
      <c r="K95" s="75">
        <f t="shared" si="18"/>
        <v>0</v>
      </c>
      <c r="L95" s="70">
        <v>0.8</v>
      </c>
      <c r="M95" s="71">
        <f t="shared" si="19"/>
        <v>55550.784</v>
      </c>
      <c r="N95" s="74">
        <v>0.2</v>
      </c>
      <c r="O95" s="75">
        <f t="shared" si="20"/>
        <v>13887.696</v>
      </c>
      <c r="P95" s="70"/>
      <c r="Q95" s="71">
        <f t="shared" si="21"/>
        <v>0</v>
      </c>
      <c r="R95" s="74"/>
      <c r="S95" s="75">
        <f t="shared" si="22"/>
        <v>0</v>
      </c>
      <c r="T95" s="70"/>
      <c r="U95" s="71">
        <f t="shared" si="15"/>
        <v>0</v>
      </c>
      <c r="V95" s="72"/>
      <c r="W95" s="76">
        <f t="shared" si="23"/>
        <v>0</v>
      </c>
      <c r="X95" s="77"/>
      <c r="Y95" s="78">
        <f t="shared" si="24"/>
        <v>0</v>
      </c>
      <c r="Z95" s="79"/>
      <c r="AA95" s="76">
        <f t="shared" si="25"/>
        <v>0</v>
      </c>
      <c r="AB95" s="80">
        <f t="shared" si="26"/>
        <v>69438.48</v>
      </c>
      <c r="AC95" s="54">
        <f t="shared" si="27"/>
        <v>0</v>
      </c>
      <c r="AD95" s="54"/>
    </row>
    <row r="96" spans="1:30" ht="15" customHeight="1" x14ac:dyDescent="0.25">
      <c r="A96" s="67"/>
      <c r="B96" s="68"/>
      <c r="C96" s="69"/>
      <c r="D96" s="70"/>
      <c r="E96" s="71">
        <f t="shared" si="14"/>
        <v>0</v>
      </c>
      <c r="F96" s="72"/>
      <c r="G96" s="73">
        <f t="shared" si="16"/>
        <v>0</v>
      </c>
      <c r="H96" s="70"/>
      <c r="I96" s="71">
        <f t="shared" si="17"/>
        <v>0</v>
      </c>
      <c r="J96" s="74"/>
      <c r="K96" s="75">
        <f t="shared" si="18"/>
        <v>0</v>
      </c>
      <c r="L96" s="70"/>
      <c r="M96" s="71">
        <f t="shared" si="19"/>
        <v>0</v>
      </c>
      <c r="N96" s="74"/>
      <c r="O96" s="75">
        <f t="shared" si="20"/>
        <v>0</v>
      </c>
      <c r="P96" s="70"/>
      <c r="Q96" s="71">
        <f t="shared" si="21"/>
        <v>0</v>
      </c>
      <c r="R96" s="74"/>
      <c r="S96" s="75">
        <f t="shared" si="22"/>
        <v>0</v>
      </c>
      <c r="T96" s="70"/>
      <c r="U96" s="71">
        <f t="shared" si="15"/>
        <v>0</v>
      </c>
      <c r="V96" s="72"/>
      <c r="W96" s="76">
        <f t="shared" si="23"/>
        <v>0</v>
      </c>
      <c r="X96" s="77"/>
      <c r="Y96" s="78">
        <f t="shared" si="24"/>
        <v>0</v>
      </c>
      <c r="Z96" s="79"/>
      <c r="AA96" s="76">
        <f t="shared" si="25"/>
        <v>0</v>
      </c>
      <c r="AB96" s="80">
        <f t="shared" si="26"/>
        <v>0</v>
      </c>
      <c r="AC96" s="54">
        <f t="shared" si="27"/>
        <v>0</v>
      </c>
      <c r="AD96" s="54"/>
    </row>
    <row r="97" spans="1:30" ht="15" customHeight="1" x14ac:dyDescent="0.25">
      <c r="A97" s="81" t="str">
        <f>[1]Orçamento!A99</f>
        <v>11.0</v>
      </c>
      <c r="B97" s="82" t="str">
        <f>[1]Orçamento!C99</f>
        <v>Pedras</v>
      </c>
      <c r="C97" s="69"/>
      <c r="D97" s="70"/>
      <c r="E97" s="71">
        <f t="shared" si="14"/>
        <v>0</v>
      </c>
      <c r="F97" s="72"/>
      <c r="G97" s="73">
        <f t="shared" si="16"/>
        <v>0</v>
      </c>
      <c r="H97" s="70"/>
      <c r="I97" s="71">
        <f t="shared" si="17"/>
        <v>0</v>
      </c>
      <c r="J97" s="74"/>
      <c r="K97" s="75">
        <f t="shared" si="18"/>
        <v>0</v>
      </c>
      <c r="L97" s="70"/>
      <c r="M97" s="71">
        <f t="shared" si="19"/>
        <v>0</v>
      </c>
      <c r="N97" s="74"/>
      <c r="O97" s="75">
        <f t="shared" si="20"/>
        <v>0</v>
      </c>
      <c r="P97" s="70"/>
      <c r="Q97" s="71">
        <f t="shared" si="21"/>
        <v>0</v>
      </c>
      <c r="R97" s="74"/>
      <c r="S97" s="75">
        <f t="shared" si="22"/>
        <v>0</v>
      </c>
      <c r="T97" s="70"/>
      <c r="U97" s="71">
        <f t="shared" si="15"/>
        <v>0</v>
      </c>
      <c r="V97" s="72"/>
      <c r="W97" s="76">
        <f t="shared" si="23"/>
        <v>0</v>
      </c>
      <c r="X97" s="77"/>
      <c r="Y97" s="78">
        <f t="shared" si="24"/>
        <v>0</v>
      </c>
      <c r="Z97" s="79"/>
      <c r="AA97" s="76">
        <f t="shared" si="25"/>
        <v>0</v>
      </c>
      <c r="AB97" s="80">
        <f t="shared" si="26"/>
        <v>0</v>
      </c>
      <c r="AC97" s="54">
        <f t="shared" si="27"/>
        <v>0</v>
      </c>
      <c r="AD97" s="54"/>
    </row>
    <row r="98" spans="1:30" ht="15" customHeight="1" x14ac:dyDescent="0.25">
      <c r="A98" s="67" t="str">
        <f>[1]Orçamento!A100</f>
        <v>11.1</v>
      </c>
      <c r="B98" s="68" t="str">
        <f>[1]Orçamento!C100</f>
        <v>PEITORIL DE GRANITO, NA COR CINZA ANDORINHA, COM PINGADEIRA, ESP. 3CM, ACABAMENTO POLIDO, ASSENTAMENTO COM ARGAMASSA INDUSTRIALIZADA, INCLUSIVE REJUNTAMENTO</v>
      </c>
      <c r="C98" s="69">
        <f>[1]Orçamento!H100</f>
        <v>1805.18</v>
      </c>
      <c r="D98" s="70"/>
      <c r="E98" s="71">
        <f t="shared" si="14"/>
        <v>0</v>
      </c>
      <c r="F98" s="72"/>
      <c r="G98" s="73">
        <f t="shared" si="16"/>
        <v>0</v>
      </c>
      <c r="H98" s="70"/>
      <c r="I98" s="71">
        <f t="shared" si="17"/>
        <v>0</v>
      </c>
      <c r="J98" s="74"/>
      <c r="K98" s="75">
        <f t="shared" si="18"/>
        <v>0</v>
      </c>
      <c r="L98" s="70"/>
      <c r="M98" s="71">
        <f t="shared" si="19"/>
        <v>0</v>
      </c>
      <c r="N98" s="74"/>
      <c r="O98" s="75">
        <f t="shared" si="20"/>
        <v>0</v>
      </c>
      <c r="P98" s="70"/>
      <c r="Q98" s="71">
        <f t="shared" si="21"/>
        <v>0</v>
      </c>
      <c r="R98" s="74"/>
      <c r="S98" s="75">
        <f t="shared" si="22"/>
        <v>0</v>
      </c>
      <c r="T98" s="70"/>
      <c r="U98" s="71">
        <f t="shared" si="15"/>
        <v>0</v>
      </c>
      <c r="V98" s="72">
        <v>1</v>
      </c>
      <c r="W98" s="76">
        <f t="shared" si="23"/>
        <v>1805.18</v>
      </c>
      <c r="X98" s="77"/>
      <c r="Y98" s="78">
        <f t="shared" si="24"/>
        <v>0</v>
      </c>
      <c r="Z98" s="79"/>
      <c r="AA98" s="76">
        <f t="shared" si="25"/>
        <v>0</v>
      </c>
      <c r="AB98" s="80">
        <f t="shared" si="26"/>
        <v>1805.18</v>
      </c>
      <c r="AC98" s="54">
        <f t="shared" si="27"/>
        <v>0</v>
      </c>
      <c r="AD98" s="54"/>
    </row>
    <row r="99" spans="1:30" ht="15" customHeight="1" x14ac:dyDescent="0.25">
      <c r="A99" s="67" t="str">
        <f>[1]Orçamento!A101</f>
        <v>11.2</v>
      </c>
      <c r="B99" s="68" t="str">
        <f>[1]Orçamento!C101</f>
        <v>BANCADA EM GRANITO CINZA ANDORINHA E = 3 CM, APOIADA EM CONSOLE DE METALON 20 X 30 MM</v>
      </c>
      <c r="C99" s="69">
        <f>[1]Orçamento!H101</f>
        <v>1048.01</v>
      </c>
      <c r="D99" s="70"/>
      <c r="E99" s="71">
        <f t="shared" si="14"/>
        <v>0</v>
      </c>
      <c r="F99" s="72"/>
      <c r="G99" s="73">
        <f t="shared" si="16"/>
        <v>0</v>
      </c>
      <c r="H99" s="70"/>
      <c r="I99" s="71">
        <f t="shared" si="17"/>
        <v>0</v>
      </c>
      <c r="J99" s="74"/>
      <c r="K99" s="75">
        <f t="shared" si="18"/>
        <v>0</v>
      </c>
      <c r="L99" s="70"/>
      <c r="M99" s="71">
        <f t="shared" si="19"/>
        <v>0</v>
      </c>
      <c r="N99" s="74"/>
      <c r="O99" s="75">
        <f t="shared" si="20"/>
        <v>0</v>
      </c>
      <c r="P99" s="70"/>
      <c r="Q99" s="71">
        <f t="shared" si="21"/>
        <v>0</v>
      </c>
      <c r="R99" s="74"/>
      <c r="S99" s="75">
        <f t="shared" si="22"/>
        <v>0</v>
      </c>
      <c r="T99" s="70"/>
      <c r="U99" s="71">
        <f t="shared" si="15"/>
        <v>0</v>
      </c>
      <c r="V99" s="72">
        <v>1</v>
      </c>
      <c r="W99" s="76">
        <f t="shared" si="23"/>
        <v>1048.01</v>
      </c>
      <c r="X99" s="77"/>
      <c r="Y99" s="78">
        <f t="shared" si="24"/>
        <v>0</v>
      </c>
      <c r="Z99" s="79"/>
      <c r="AA99" s="76">
        <f t="shared" si="25"/>
        <v>0</v>
      </c>
      <c r="AB99" s="80">
        <f t="shared" si="26"/>
        <v>1048.01</v>
      </c>
      <c r="AC99" s="54">
        <f t="shared" si="27"/>
        <v>0</v>
      </c>
      <c r="AD99" s="54"/>
    </row>
    <row r="100" spans="1:30" ht="15" customHeight="1" x14ac:dyDescent="0.25">
      <c r="A100" s="67" t="str">
        <f>[1]Orçamento!A102</f>
        <v>11.3</v>
      </c>
      <c r="B100" s="68" t="str">
        <f>[1]Orçamento!C102</f>
        <v>RODABANCA EM GRANITO CINZA ANDORINHA, ESP. 2CM, ALTURA DE 10CM, INCLUSIVE REJUNTAMENTO EM MASSA PLÁSTICA NA COR DA PEDRA.</v>
      </c>
      <c r="C100" s="69">
        <f>[1]Orçamento!H102</f>
        <v>346.92</v>
      </c>
      <c r="D100" s="70"/>
      <c r="E100" s="71">
        <f t="shared" si="14"/>
        <v>0</v>
      </c>
      <c r="F100" s="72"/>
      <c r="G100" s="73">
        <f t="shared" si="16"/>
        <v>0</v>
      </c>
      <c r="H100" s="70"/>
      <c r="I100" s="71">
        <f t="shared" si="17"/>
        <v>0</v>
      </c>
      <c r="J100" s="74"/>
      <c r="K100" s="75">
        <f t="shared" si="18"/>
        <v>0</v>
      </c>
      <c r="L100" s="70"/>
      <c r="M100" s="71">
        <f t="shared" si="19"/>
        <v>0</v>
      </c>
      <c r="N100" s="74"/>
      <c r="O100" s="75">
        <f t="shared" si="20"/>
        <v>0</v>
      </c>
      <c r="P100" s="70"/>
      <c r="Q100" s="71">
        <f t="shared" si="21"/>
        <v>0</v>
      </c>
      <c r="R100" s="74"/>
      <c r="S100" s="75">
        <f t="shared" si="22"/>
        <v>0</v>
      </c>
      <c r="T100" s="70"/>
      <c r="U100" s="71">
        <f t="shared" si="15"/>
        <v>0</v>
      </c>
      <c r="V100" s="72">
        <v>1</v>
      </c>
      <c r="W100" s="76">
        <f t="shared" si="23"/>
        <v>346.92</v>
      </c>
      <c r="X100" s="77"/>
      <c r="Y100" s="78">
        <f t="shared" si="24"/>
        <v>0</v>
      </c>
      <c r="Z100" s="79"/>
      <c r="AA100" s="76">
        <f t="shared" si="25"/>
        <v>0</v>
      </c>
      <c r="AB100" s="80">
        <f t="shared" si="26"/>
        <v>346.92</v>
      </c>
      <c r="AC100" s="54">
        <f t="shared" si="27"/>
        <v>0</v>
      </c>
      <c r="AD100" s="54"/>
    </row>
    <row r="101" spans="1:30" ht="15" customHeight="1" x14ac:dyDescent="0.25">
      <c r="A101" s="67" t="str">
        <f>[1]Orçamento!A103</f>
        <v>11.4</v>
      </c>
      <c r="B101" s="68" t="str">
        <f>[1]Orçamento!C103</f>
        <v>TESTEIRA PARA BANCADA EM GRANITO, COR CINZA ANDORINHA, ESP. 2CM, ALTURA DE 10CM, INCLUSIVE POLIMENTO, CORTE/ COLAGEM EM MEIA ESQUADRIA E MASSA PLÁSTICA NA COR DA PEDRA</v>
      </c>
      <c r="C101" s="69">
        <f>[1]Orçamento!H103</f>
        <v>1334.31</v>
      </c>
      <c r="D101" s="70"/>
      <c r="E101" s="71">
        <f t="shared" si="14"/>
        <v>0</v>
      </c>
      <c r="F101" s="72"/>
      <c r="G101" s="73">
        <f t="shared" si="16"/>
        <v>0</v>
      </c>
      <c r="H101" s="70"/>
      <c r="I101" s="71">
        <f t="shared" si="17"/>
        <v>0</v>
      </c>
      <c r="J101" s="74"/>
      <c r="K101" s="75">
        <f t="shared" si="18"/>
        <v>0</v>
      </c>
      <c r="L101" s="70"/>
      <c r="M101" s="71">
        <f t="shared" si="19"/>
        <v>0</v>
      </c>
      <c r="N101" s="74"/>
      <c r="O101" s="75">
        <f t="shared" si="20"/>
        <v>0</v>
      </c>
      <c r="P101" s="70"/>
      <c r="Q101" s="71">
        <f t="shared" si="21"/>
        <v>0</v>
      </c>
      <c r="R101" s="74"/>
      <c r="S101" s="75">
        <f t="shared" si="22"/>
        <v>0</v>
      </c>
      <c r="T101" s="70"/>
      <c r="U101" s="71">
        <f t="shared" si="15"/>
        <v>0</v>
      </c>
      <c r="V101" s="72">
        <v>1</v>
      </c>
      <c r="W101" s="76">
        <f t="shared" si="23"/>
        <v>1334.31</v>
      </c>
      <c r="X101" s="77"/>
      <c r="Y101" s="78">
        <f t="shared" si="24"/>
        <v>0</v>
      </c>
      <c r="Z101" s="79"/>
      <c r="AA101" s="76">
        <f t="shared" si="25"/>
        <v>0</v>
      </c>
      <c r="AB101" s="80">
        <f t="shared" si="26"/>
        <v>1334.31</v>
      </c>
      <c r="AC101" s="54">
        <f t="shared" si="27"/>
        <v>0</v>
      </c>
      <c r="AD101" s="54"/>
    </row>
    <row r="102" spans="1:30" ht="15" customHeight="1" x14ac:dyDescent="0.25">
      <c r="A102" s="67"/>
      <c r="B102" s="68"/>
      <c r="C102" s="69"/>
      <c r="D102" s="70"/>
      <c r="E102" s="71">
        <f t="shared" si="14"/>
        <v>0</v>
      </c>
      <c r="F102" s="72"/>
      <c r="G102" s="73">
        <f t="shared" si="16"/>
        <v>0</v>
      </c>
      <c r="H102" s="70"/>
      <c r="I102" s="71">
        <f t="shared" si="17"/>
        <v>0</v>
      </c>
      <c r="J102" s="74"/>
      <c r="K102" s="75">
        <f t="shared" si="18"/>
        <v>0</v>
      </c>
      <c r="L102" s="70"/>
      <c r="M102" s="71">
        <f t="shared" si="19"/>
        <v>0</v>
      </c>
      <c r="N102" s="74"/>
      <c r="O102" s="75">
        <f t="shared" si="20"/>
        <v>0</v>
      </c>
      <c r="P102" s="70"/>
      <c r="Q102" s="71">
        <f t="shared" si="21"/>
        <v>0</v>
      </c>
      <c r="R102" s="74"/>
      <c r="S102" s="75">
        <f t="shared" si="22"/>
        <v>0</v>
      </c>
      <c r="T102" s="70"/>
      <c r="U102" s="71">
        <f t="shared" si="15"/>
        <v>0</v>
      </c>
      <c r="V102" s="72"/>
      <c r="W102" s="76">
        <f t="shared" si="23"/>
        <v>0</v>
      </c>
      <c r="X102" s="77"/>
      <c r="Y102" s="78">
        <f t="shared" si="24"/>
        <v>0</v>
      </c>
      <c r="Z102" s="79"/>
      <c r="AA102" s="76">
        <f t="shared" si="25"/>
        <v>0</v>
      </c>
      <c r="AB102" s="80">
        <f t="shared" si="26"/>
        <v>0</v>
      </c>
      <c r="AC102" s="54">
        <f t="shared" si="27"/>
        <v>0</v>
      </c>
      <c r="AD102" s="54"/>
    </row>
    <row r="103" spans="1:30" ht="15" customHeight="1" x14ac:dyDescent="0.25">
      <c r="A103" s="81" t="str">
        <f>[1]Orçamento!A105</f>
        <v>12.0</v>
      </c>
      <c r="B103" s="82" t="str">
        <f>[1]Orçamento!C105</f>
        <v>Pintura</v>
      </c>
      <c r="C103" s="69"/>
      <c r="D103" s="70"/>
      <c r="E103" s="71">
        <f t="shared" si="14"/>
        <v>0</v>
      </c>
      <c r="F103" s="72"/>
      <c r="G103" s="73">
        <f t="shared" si="16"/>
        <v>0</v>
      </c>
      <c r="H103" s="70"/>
      <c r="I103" s="71">
        <f t="shared" si="17"/>
        <v>0</v>
      </c>
      <c r="J103" s="74"/>
      <c r="K103" s="75">
        <f t="shared" si="18"/>
        <v>0</v>
      </c>
      <c r="L103" s="70"/>
      <c r="M103" s="71">
        <f t="shared" si="19"/>
        <v>0</v>
      </c>
      <c r="N103" s="74"/>
      <c r="O103" s="75">
        <f t="shared" si="20"/>
        <v>0</v>
      </c>
      <c r="P103" s="70"/>
      <c r="Q103" s="71">
        <f t="shared" si="21"/>
        <v>0</v>
      </c>
      <c r="R103" s="74"/>
      <c r="S103" s="75">
        <f t="shared" si="22"/>
        <v>0</v>
      </c>
      <c r="T103" s="70"/>
      <c r="U103" s="71">
        <f t="shared" si="15"/>
        <v>0</v>
      </c>
      <c r="V103" s="72"/>
      <c r="W103" s="76">
        <f t="shared" si="23"/>
        <v>0</v>
      </c>
      <c r="X103" s="77"/>
      <c r="Y103" s="78">
        <f t="shared" si="24"/>
        <v>0</v>
      </c>
      <c r="Z103" s="79"/>
      <c r="AA103" s="76">
        <f t="shared" si="25"/>
        <v>0</v>
      </c>
      <c r="AB103" s="80">
        <f t="shared" si="26"/>
        <v>0</v>
      </c>
      <c r="AC103" s="54">
        <f t="shared" si="27"/>
        <v>0</v>
      </c>
      <c r="AD103" s="54"/>
    </row>
    <row r="104" spans="1:30" ht="15" customHeight="1" x14ac:dyDescent="0.25">
      <c r="A104" s="67" t="str">
        <f>[1]Orçamento!A106</f>
        <v>12.1</v>
      </c>
      <c r="B104" s="68" t="str">
        <f>[1]Orçamento!C106</f>
        <v>EMASSAMENTO EM PAREDE COM MASSA CORRIDA (PVA), DUAS (2) DEMÃOS, INCLUSIVE LIXAMENTO PARA PINTURA.</v>
      </c>
      <c r="C104" s="69">
        <f>[1]Orçamento!H106</f>
        <v>11102.18</v>
      </c>
      <c r="D104" s="70"/>
      <c r="E104" s="71">
        <f t="shared" si="14"/>
        <v>0</v>
      </c>
      <c r="F104" s="72"/>
      <c r="G104" s="73">
        <f t="shared" si="16"/>
        <v>0</v>
      </c>
      <c r="H104" s="70"/>
      <c r="I104" s="71">
        <f t="shared" si="17"/>
        <v>0</v>
      </c>
      <c r="J104" s="74"/>
      <c r="K104" s="75">
        <f t="shared" si="18"/>
        <v>0</v>
      </c>
      <c r="L104" s="70"/>
      <c r="M104" s="71">
        <f t="shared" si="19"/>
        <v>0</v>
      </c>
      <c r="N104" s="74"/>
      <c r="O104" s="75">
        <f t="shared" si="20"/>
        <v>0</v>
      </c>
      <c r="P104" s="70"/>
      <c r="Q104" s="71">
        <f t="shared" si="21"/>
        <v>0</v>
      </c>
      <c r="R104" s="74"/>
      <c r="S104" s="75">
        <f t="shared" si="22"/>
        <v>0</v>
      </c>
      <c r="T104" s="70">
        <v>1</v>
      </c>
      <c r="U104" s="71">
        <f t="shared" si="15"/>
        <v>11102.18</v>
      </c>
      <c r="V104" s="72"/>
      <c r="W104" s="76">
        <f t="shared" si="23"/>
        <v>0</v>
      </c>
      <c r="X104" s="77"/>
      <c r="Y104" s="78">
        <f t="shared" si="24"/>
        <v>0</v>
      </c>
      <c r="Z104" s="79"/>
      <c r="AA104" s="76">
        <f t="shared" si="25"/>
        <v>0</v>
      </c>
      <c r="AB104" s="80">
        <f t="shared" si="26"/>
        <v>11102.18</v>
      </c>
      <c r="AC104" s="54">
        <f t="shared" si="27"/>
        <v>0</v>
      </c>
      <c r="AD104" s="54"/>
    </row>
    <row r="105" spans="1:30" ht="15" customHeight="1" x14ac:dyDescent="0.25">
      <c r="A105" s="67" t="str">
        <f>[1]Orçamento!A107</f>
        <v>12.2</v>
      </c>
      <c r="B105" s="68" t="str">
        <f>[1]Orçamento!C107</f>
        <v>PREPARAÇÃO PARA EMASSAMENTO OU PINTURA (LÁTEX/ ACRÍLICA) EM PAREDE, INCLUSIVE UMA (1) DEMÃO DE SELADOR ACRÍLICO</v>
      </c>
      <c r="C105" s="69">
        <f>[1]Orçamento!H107</f>
        <v>10813.27</v>
      </c>
      <c r="D105" s="70"/>
      <c r="E105" s="71">
        <f t="shared" si="14"/>
        <v>0</v>
      </c>
      <c r="F105" s="72"/>
      <c r="G105" s="73">
        <f t="shared" si="16"/>
        <v>0</v>
      </c>
      <c r="H105" s="70"/>
      <c r="I105" s="71">
        <f t="shared" si="17"/>
        <v>0</v>
      </c>
      <c r="J105" s="74"/>
      <c r="K105" s="75">
        <f t="shared" si="18"/>
        <v>0</v>
      </c>
      <c r="L105" s="70"/>
      <c r="M105" s="71">
        <f t="shared" si="19"/>
        <v>0</v>
      </c>
      <c r="N105" s="74"/>
      <c r="O105" s="75">
        <f t="shared" si="20"/>
        <v>0</v>
      </c>
      <c r="P105" s="70"/>
      <c r="Q105" s="71">
        <f t="shared" si="21"/>
        <v>0</v>
      </c>
      <c r="R105" s="74"/>
      <c r="S105" s="75">
        <f t="shared" si="22"/>
        <v>0</v>
      </c>
      <c r="T105" s="70">
        <v>1</v>
      </c>
      <c r="U105" s="71">
        <f t="shared" si="15"/>
        <v>10813.27</v>
      </c>
      <c r="V105" s="72"/>
      <c r="W105" s="76">
        <f t="shared" si="23"/>
        <v>0</v>
      </c>
      <c r="X105" s="77"/>
      <c r="Y105" s="78">
        <f t="shared" si="24"/>
        <v>0</v>
      </c>
      <c r="Z105" s="79"/>
      <c r="AA105" s="76">
        <f t="shared" si="25"/>
        <v>0</v>
      </c>
      <c r="AB105" s="80">
        <f t="shared" si="26"/>
        <v>10813.27</v>
      </c>
      <c r="AC105" s="54">
        <f t="shared" si="27"/>
        <v>0</v>
      </c>
      <c r="AD105" s="54"/>
    </row>
    <row r="106" spans="1:30" ht="15" customHeight="1" x14ac:dyDescent="0.25">
      <c r="A106" s="67" t="str">
        <f>[1]Orçamento!A108</f>
        <v>12.3</v>
      </c>
      <c r="B106" s="68" t="str">
        <f>[1]Orçamento!C108</f>
        <v>PINTURA ACRÍLICA EM TETO, DUAS (2) DEMÃOS, EXCLUSIVE SELADOR ACRÍLICO E MASSA ACRÍLICA/CORRIDA (PVA).</v>
      </c>
      <c r="C106" s="69">
        <f>[1]Orçamento!H108</f>
        <v>4588.6099999999997</v>
      </c>
      <c r="D106" s="70"/>
      <c r="E106" s="71">
        <f t="shared" si="14"/>
        <v>0</v>
      </c>
      <c r="F106" s="72"/>
      <c r="G106" s="73">
        <f t="shared" si="16"/>
        <v>0</v>
      </c>
      <c r="H106" s="70"/>
      <c r="I106" s="71">
        <f t="shared" si="17"/>
        <v>0</v>
      </c>
      <c r="J106" s="74"/>
      <c r="K106" s="75">
        <f t="shared" si="18"/>
        <v>0</v>
      </c>
      <c r="L106" s="70"/>
      <c r="M106" s="71">
        <f t="shared" si="19"/>
        <v>0</v>
      </c>
      <c r="N106" s="74"/>
      <c r="O106" s="75">
        <f t="shared" si="20"/>
        <v>0</v>
      </c>
      <c r="P106" s="70"/>
      <c r="Q106" s="71">
        <f t="shared" si="21"/>
        <v>0</v>
      </c>
      <c r="R106" s="74"/>
      <c r="S106" s="75">
        <f t="shared" si="22"/>
        <v>0</v>
      </c>
      <c r="T106" s="70"/>
      <c r="U106" s="71">
        <f t="shared" si="15"/>
        <v>0</v>
      </c>
      <c r="V106" s="72">
        <v>0.6</v>
      </c>
      <c r="W106" s="76">
        <f t="shared" si="23"/>
        <v>2753.1659999999997</v>
      </c>
      <c r="X106" s="77">
        <v>0.4</v>
      </c>
      <c r="Y106" s="78">
        <f t="shared" si="24"/>
        <v>1835.444</v>
      </c>
      <c r="Z106" s="79"/>
      <c r="AA106" s="76">
        <f t="shared" si="25"/>
        <v>0</v>
      </c>
      <c r="AB106" s="80">
        <f t="shared" si="26"/>
        <v>4588.6099999999997</v>
      </c>
      <c r="AC106" s="54">
        <f t="shared" si="27"/>
        <v>0</v>
      </c>
      <c r="AD106" s="54"/>
    </row>
    <row r="107" spans="1:30" ht="15" customHeight="1" x14ac:dyDescent="0.25">
      <c r="A107" s="67" t="str">
        <f>[1]Orçamento!A109</f>
        <v>12.4</v>
      </c>
      <c r="B107" s="68" t="str">
        <f>[1]Orçamento!C109</f>
        <v>PINTURA ACRÍLICA EM PAREDE, TRÊS (3) DEMÃOS, EXCLUSIVE SELADOR ACRÍLICO E MASSA ACRÍLICA/CORRIDA (PVA)</v>
      </c>
      <c r="C107" s="69">
        <f>[1]Orçamento!H109</f>
        <v>28981.02</v>
      </c>
      <c r="D107" s="70"/>
      <c r="E107" s="71">
        <f t="shared" si="14"/>
        <v>0</v>
      </c>
      <c r="F107" s="72"/>
      <c r="G107" s="73">
        <f t="shared" si="16"/>
        <v>0</v>
      </c>
      <c r="H107" s="70"/>
      <c r="I107" s="71">
        <f t="shared" si="17"/>
        <v>0</v>
      </c>
      <c r="J107" s="74"/>
      <c r="K107" s="75">
        <f t="shared" si="18"/>
        <v>0</v>
      </c>
      <c r="L107" s="70"/>
      <c r="M107" s="71">
        <f t="shared" si="19"/>
        <v>0</v>
      </c>
      <c r="N107" s="74"/>
      <c r="O107" s="75">
        <f t="shared" si="20"/>
        <v>0</v>
      </c>
      <c r="P107" s="70"/>
      <c r="Q107" s="71">
        <f t="shared" si="21"/>
        <v>0</v>
      </c>
      <c r="R107" s="74"/>
      <c r="S107" s="75">
        <f t="shared" si="22"/>
        <v>0</v>
      </c>
      <c r="T107" s="70"/>
      <c r="U107" s="71">
        <f t="shared" si="15"/>
        <v>0</v>
      </c>
      <c r="V107" s="72">
        <v>0.6</v>
      </c>
      <c r="W107" s="76">
        <f t="shared" si="23"/>
        <v>17388.612000000001</v>
      </c>
      <c r="X107" s="77">
        <v>0.4</v>
      </c>
      <c r="Y107" s="78">
        <f t="shared" si="24"/>
        <v>11592.408000000001</v>
      </c>
      <c r="Z107" s="79"/>
      <c r="AA107" s="76">
        <f t="shared" si="25"/>
        <v>0</v>
      </c>
      <c r="AB107" s="80">
        <f t="shared" si="26"/>
        <v>28981.020000000004</v>
      </c>
      <c r="AC107" s="54">
        <f t="shared" si="27"/>
        <v>0</v>
      </c>
      <c r="AD107" s="54"/>
    </row>
    <row r="108" spans="1:30" ht="15" customHeight="1" x14ac:dyDescent="0.25">
      <c r="A108" s="67" t="str">
        <f>[1]Orçamento!A110</f>
        <v>12.5</v>
      </c>
      <c r="B108" s="68" t="str">
        <f>[1]Orçamento!C110</f>
        <v>PINTURA ACRÍLICA SOBRE PISOS CIMENTADOS, COM 2 DEMÃO.</v>
      </c>
      <c r="C108" s="69">
        <f>[1]Orçamento!H110</f>
        <v>2316.08</v>
      </c>
      <c r="D108" s="70"/>
      <c r="E108" s="71">
        <f t="shared" si="14"/>
        <v>0</v>
      </c>
      <c r="F108" s="72"/>
      <c r="G108" s="73">
        <f t="shared" si="16"/>
        <v>0</v>
      </c>
      <c r="H108" s="70"/>
      <c r="I108" s="71">
        <f t="shared" si="17"/>
        <v>0</v>
      </c>
      <c r="J108" s="74"/>
      <c r="K108" s="75">
        <f t="shared" si="18"/>
        <v>0</v>
      </c>
      <c r="L108" s="70"/>
      <c r="M108" s="71">
        <f t="shared" si="19"/>
        <v>0</v>
      </c>
      <c r="N108" s="74"/>
      <c r="O108" s="75">
        <f t="shared" si="20"/>
        <v>0</v>
      </c>
      <c r="P108" s="70"/>
      <c r="Q108" s="71">
        <f t="shared" si="21"/>
        <v>0</v>
      </c>
      <c r="R108" s="74"/>
      <c r="S108" s="75">
        <f t="shared" si="22"/>
        <v>0</v>
      </c>
      <c r="T108" s="70"/>
      <c r="U108" s="71">
        <f t="shared" si="15"/>
        <v>0</v>
      </c>
      <c r="V108" s="72"/>
      <c r="W108" s="76">
        <f t="shared" si="23"/>
        <v>0</v>
      </c>
      <c r="X108" s="77"/>
      <c r="Y108" s="78">
        <f t="shared" si="24"/>
        <v>0</v>
      </c>
      <c r="Z108" s="79">
        <v>1</v>
      </c>
      <c r="AA108" s="76">
        <f t="shared" si="25"/>
        <v>2316.08</v>
      </c>
      <c r="AB108" s="80">
        <f t="shared" si="26"/>
        <v>2316.08</v>
      </c>
      <c r="AC108" s="54">
        <f t="shared" si="27"/>
        <v>0</v>
      </c>
      <c r="AD108" s="54"/>
    </row>
    <row r="109" spans="1:30" ht="15" customHeight="1" x14ac:dyDescent="0.25">
      <c r="A109" s="67" t="str">
        <f>[1]Orçamento!A111</f>
        <v>12.6</v>
      </c>
      <c r="B109" s="68" t="str">
        <f>[1]Orçamento!C111</f>
        <v>PINTURA EM ESMALTE SINTETICO, DUAS DEMÃOS COM ZARCÃO SOBRE ESQUADRIAS DE FERRO.</v>
      </c>
      <c r="C109" s="69">
        <f>[1]Orçamento!H111</f>
        <v>58.23</v>
      </c>
      <c r="D109" s="70"/>
      <c r="E109" s="71">
        <f t="shared" si="14"/>
        <v>0</v>
      </c>
      <c r="F109" s="72"/>
      <c r="G109" s="73">
        <f t="shared" si="16"/>
        <v>0</v>
      </c>
      <c r="H109" s="70"/>
      <c r="I109" s="71">
        <f t="shared" si="17"/>
        <v>0</v>
      </c>
      <c r="J109" s="74"/>
      <c r="K109" s="75">
        <f t="shared" si="18"/>
        <v>0</v>
      </c>
      <c r="L109" s="70"/>
      <c r="M109" s="71">
        <f t="shared" si="19"/>
        <v>0</v>
      </c>
      <c r="N109" s="74"/>
      <c r="O109" s="75">
        <f t="shared" si="20"/>
        <v>0</v>
      </c>
      <c r="P109" s="70"/>
      <c r="Q109" s="71">
        <f t="shared" si="21"/>
        <v>0</v>
      </c>
      <c r="R109" s="74"/>
      <c r="S109" s="75">
        <f t="shared" si="22"/>
        <v>0</v>
      </c>
      <c r="T109" s="70"/>
      <c r="U109" s="71">
        <f t="shared" si="15"/>
        <v>0</v>
      </c>
      <c r="V109" s="72"/>
      <c r="W109" s="76">
        <f t="shared" si="23"/>
        <v>0</v>
      </c>
      <c r="X109" s="77">
        <v>1</v>
      </c>
      <c r="Y109" s="78">
        <f t="shared" si="24"/>
        <v>58.23</v>
      </c>
      <c r="Z109" s="79"/>
      <c r="AA109" s="76">
        <f t="shared" si="25"/>
        <v>0</v>
      </c>
      <c r="AB109" s="80">
        <f t="shared" si="26"/>
        <v>58.23</v>
      </c>
      <c r="AC109" s="54">
        <f t="shared" si="27"/>
        <v>0</v>
      </c>
      <c r="AD109" s="54"/>
    </row>
    <row r="110" spans="1:30" ht="15" customHeight="1" x14ac:dyDescent="0.25">
      <c r="A110" s="67" t="str">
        <f>[1]Orçamento!A112</f>
        <v>12.7</v>
      </c>
      <c r="B110" s="68" t="str">
        <f>[1]Orçamento!C112</f>
        <v>PINTURA PRESERVATIVA PARA MADEIRA, MÍNIMO 2 DEMÃOS, COM VERNIZ IMUNIZANTE E ÓLEO/ESMALTE., INCLUSIVE SELADOR.</v>
      </c>
      <c r="C110" s="69">
        <f>[1]Orçamento!H112</f>
        <v>1525.71</v>
      </c>
      <c r="D110" s="70"/>
      <c r="E110" s="71">
        <f t="shared" si="14"/>
        <v>0</v>
      </c>
      <c r="F110" s="72"/>
      <c r="G110" s="73">
        <f t="shared" si="16"/>
        <v>0</v>
      </c>
      <c r="H110" s="70"/>
      <c r="I110" s="71">
        <f t="shared" si="17"/>
        <v>0</v>
      </c>
      <c r="J110" s="74"/>
      <c r="K110" s="75">
        <f t="shared" si="18"/>
        <v>0</v>
      </c>
      <c r="L110" s="70"/>
      <c r="M110" s="71">
        <f t="shared" si="19"/>
        <v>0</v>
      </c>
      <c r="N110" s="74"/>
      <c r="O110" s="75">
        <f t="shared" si="20"/>
        <v>0</v>
      </c>
      <c r="P110" s="70"/>
      <c r="Q110" s="71">
        <f t="shared" si="21"/>
        <v>0</v>
      </c>
      <c r="R110" s="74"/>
      <c r="S110" s="75">
        <f t="shared" si="22"/>
        <v>0</v>
      </c>
      <c r="T110" s="70"/>
      <c r="U110" s="71">
        <f t="shared" si="15"/>
        <v>0</v>
      </c>
      <c r="V110" s="72"/>
      <c r="W110" s="76">
        <f t="shared" si="23"/>
        <v>0</v>
      </c>
      <c r="X110" s="77">
        <v>1</v>
      </c>
      <c r="Y110" s="78">
        <f t="shared" si="24"/>
        <v>1525.71</v>
      </c>
      <c r="Z110" s="79"/>
      <c r="AA110" s="76">
        <f t="shared" si="25"/>
        <v>0</v>
      </c>
      <c r="AB110" s="80">
        <f t="shared" si="26"/>
        <v>1525.71</v>
      </c>
      <c r="AC110" s="54">
        <f t="shared" si="27"/>
        <v>0</v>
      </c>
      <c r="AD110" s="54"/>
    </row>
    <row r="111" spans="1:30" ht="15" customHeight="1" x14ac:dyDescent="0.25">
      <c r="A111" s="67"/>
      <c r="B111" s="68"/>
      <c r="C111" s="69"/>
      <c r="D111" s="70"/>
      <c r="E111" s="71">
        <f t="shared" si="14"/>
        <v>0</v>
      </c>
      <c r="F111" s="72"/>
      <c r="G111" s="73">
        <f t="shared" si="16"/>
        <v>0</v>
      </c>
      <c r="H111" s="70"/>
      <c r="I111" s="71">
        <f t="shared" si="17"/>
        <v>0</v>
      </c>
      <c r="J111" s="74"/>
      <c r="K111" s="75">
        <f t="shared" si="18"/>
        <v>0</v>
      </c>
      <c r="L111" s="70"/>
      <c r="M111" s="71">
        <f t="shared" si="19"/>
        <v>0</v>
      </c>
      <c r="N111" s="74"/>
      <c r="O111" s="75">
        <f t="shared" si="20"/>
        <v>0</v>
      </c>
      <c r="P111" s="70"/>
      <c r="Q111" s="71">
        <f t="shared" si="21"/>
        <v>0</v>
      </c>
      <c r="R111" s="74"/>
      <c r="S111" s="75">
        <f t="shared" si="22"/>
        <v>0</v>
      </c>
      <c r="T111" s="70"/>
      <c r="U111" s="71">
        <f t="shared" si="15"/>
        <v>0</v>
      </c>
      <c r="V111" s="72"/>
      <c r="W111" s="76">
        <f t="shared" si="23"/>
        <v>0</v>
      </c>
      <c r="X111" s="77"/>
      <c r="Y111" s="78">
        <f t="shared" si="24"/>
        <v>0</v>
      </c>
      <c r="Z111" s="79"/>
      <c r="AA111" s="76">
        <f t="shared" si="25"/>
        <v>0</v>
      </c>
      <c r="AB111" s="80">
        <f t="shared" si="26"/>
        <v>0</v>
      </c>
      <c r="AC111" s="54">
        <f t="shared" si="27"/>
        <v>0</v>
      </c>
      <c r="AD111" s="54"/>
    </row>
    <row r="112" spans="1:30" ht="15" customHeight="1" x14ac:dyDescent="0.25">
      <c r="A112" s="81" t="str">
        <f>[1]Orçamento!A114</f>
        <v>13.0</v>
      </c>
      <c r="B112" s="82" t="str">
        <f>[1]Orçamento!C114</f>
        <v>Instalação Eletrica</v>
      </c>
      <c r="C112" s="69"/>
      <c r="D112" s="70"/>
      <c r="E112" s="71">
        <f t="shared" si="14"/>
        <v>0</v>
      </c>
      <c r="F112" s="72"/>
      <c r="G112" s="73">
        <f t="shared" si="16"/>
        <v>0</v>
      </c>
      <c r="H112" s="70"/>
      <c r="I112" s="71">
        <f t="shared" si="17"/>
        <v>0</v>
      </c>
      <c r="J112" s="74"/>
      <c r="K112" s="75">
        <f t="shared" si="18"/>
        <v>0</v>
      </c>
      <c r="L112" s="70"/>
      <c r="M112" s="71">
        <f t="shared" si="19"/>
        <v>0</v>
      </c>
      <c r="N112" s="74"/>
      <c r="O112" s="75">
        <f t="shared" si="20"/>
        <v>0</v>
      </c>
      <c r="P112" s="70"/>
      <c r="Q112" s="71">
        <f t="shared" si="21"/>
        <v>0</v>
      </c>
      <c r="R112" s="74"/>
      <c r="S112" s="75">
        <f t="shared" si="22"/>
        <v>0</v>
      </c>
      <c r="T112" s="70"/>
      <c r="U112" s="71">
        <f t="shared" si="15"/>
        <v>0</v>
      </c>
      <c r="V112" s="72"/>
      <c r="W112" s="76">
        <f t="shared" si="23"/>
        <v>0</v>
      </c>
      <c r="X112" s="77"/>
      <c r="Y112" s="78">
        <f t="shared" si="24"/>
        <v>0</v>
      </c>
      <c r="Z112" s="79"/>
      <c r="AA112" s="76">
        <f t="shared" si="25"/>
        <v>0</v>
      </c>
      <c r="AB112" s="80">
        <f t="shared" si="26"/>
        <v>0</v>
      </c>
      <c r="AC112" s="54">
        <f t="shared" si="27"/>
        <v>0</v>
      </c>
      <c r="AD112" s="54"/>
    </row>
    <row r="113" spans="1:30" ht="15" customHeight="1" x14ac:dyDescent="0.25">
      <c r="A113" s="67" t="str">
        <f>[1]Orçamento!A115</f>
        <v>13.1</v>
      </c>
      <c r="B113" s="83" t="str">
        <f>[1]Orçamento!C115</f>
        <v>Quadro de Distribuição de Luz e Força (QDLF)</v>
      </c>
      <c r="C113" s="69"/>
      <c r="D113" s="70"/>
      <c r="E113" s="71">
        <f t="shared" si="14"/>
        <v>0</v>
      </c>
      <c r="F113" s="72"/>
      <c r="G113" s="73">
        <f t="shared" si="16"/>
        <v>0</v>
      </c>
      <c r="H113" s="70"/>
      <c r="I113" s="71">
        <f t="shared" si="17"/>
        <v>0</v>
      </c>
      <c r="J113" s="74"/>
      <c r="K113" s="75">
        <f t="shared" si="18"/>
        <v>0</v>
      </c>
      <c r="L113" s="70"/>
      <c r="M113" s="71">
        <f t="shared" si="19"/>
        <v>0</v>
      </c>
      <c r="N113" s="74"/>
      <c r="O113" s="75">
        <f t="shared" si="20"/>
        <v>0</v>
      </c>
      <c r="P113" s="70"/>
      <c r="Q113" s="71">
        <f t="shared" si="21"/>
        <v>0</v>
      </c>
      <c r="R113" s="74"/>
      <c r="S113" s="75">
        <f t="shared" si="22"/>
        <v>0</v>
      </c>
      <c r="T113" s="70"/>
      <c r="U113" s="71">
        <f t="shared" si="15"/>
        <v>0</v>
      </c>
      <c r="V113" s="72"/>
      <c r="W113" s="76">
        <f t="shared" si="23"/>
        <v>0</v>
      </c>
      <c r="X113" s="77"/>
      <c r="Y113" s="78">
        <f t="shared" si="24"/>
        <v>0</v>
      </c>
      <c r="Z113" s="79"/>
      <c r="AA113" s="76">
        <f t="shared" si="25"/>
        <v>0</v>
      </c>
      <c r="AB113" s="80">
        <f t="shared" si="26"/>
        <v>0</v>
      </c>
      <c r="AC113" s="54">
        <f t="shared" si="27"/>
        <v>0</v>
      </c>
      <c r="AD113" s="54"/>
    </row>
    <row r="114" spans="1:30" ht="15" customHeight="1" x14ac:dyDescent="0.25">
      <c r="A114" s="67" t="str">
        <f>[1]Orçamento!A116</f>
        <v>13.1.1</v>
      </c>
      <c r="B114" s="68" t="str">
        <f>[1]Orçamento!C116</f>
        <v>QUADRO DE DISTRIBUIÇÃO PARA 24 MÓDULOS COM BARRAMENTO 100 A</v>
      </c>
      <c r="C114" s="69">
        <f>[1]Orçamento!H116</f>
        <v>476.66</v>
      </c>
      <c r="D114" s="70"/>
      <c r="E114" s="71">
        <f t="shared" si="14"/>
        <v>0</v>
      </c>
      <c r="F114" s="72"/>
      <c r="G114" s="73">
        <f t="shared" si="16"/>
        <v>0</v>
      </c>
      <c r="H114" s="70"/>
      <c r="I114" s="71">
        <f t="shared" si="17"/>
        <v>0</v>
      </c>
      <c r="J114" s="74"/>
      <c r="K114" s="75">
        <f t="shared" si="18"/>
        <v>0</v>
      </c>
      <c r="L114" s="70"/>
      <c r="M114" s="71">
        <f t="shared" si="19"/>
        <v>0</v>
      </c>
      <c r="N114" s="74"/>
      <c r="O114" s="75">
        <f t="shared" si="20"/>
        <v>0</v>
      </c>
      <c r="P114" s="70"/>
      <c r="Q114" s="71">
        <f t="shared" si="21"/>
        <v>0</v>
      </c>
      <c r="R114" s="74">
        <v>1</v>
      </c>
      <c r="S114" s="75">
        <f t="shared" si="22"/>
        <v>476.66</v>
      </c>
      <c r="T114" s="70"/>
      <c r="U114" s="71">
        <f t="shared" si="15"/>
        <v>0</v>
      </c>
      <c r="V114" s="72"/>
      <c r="W114" s="76">
        <f t="shared" si="23"/>
        <v>0</v>
      </c>
      <c r="X114" s="77"/>
      <c r="Y114" s="78">
        <f t="shared" si="24"/>
        <v>0</v>
      </c>
      <c r="Z114" s="79"/>
      <c r="AA114" s="76">
        <f t="shared" si="25"/>
        <v>0</v>
      </c>
      <c r="AB114" s="80">
        <f t="shared" si="26"/>
        <v>476.66</v>
      </c>
      <c r="AC114" s="54">
        <f t="shared" si="27"/>
        <v>0</v>
      </c>
      <c r="AD114" s="54"/>
    </row>
    <row r="115" spans="1:30" ht="15" customHeight="1" x14ac:dyDescent="0.25">
      <c r="A115" s="67" t="str">
        <f>[1]Orçamento!A117</f>
        <v>13.1.2</v>
      </c>
      <c r="B115" s="68" t="str">
        <f>[1]Orçamento!C117</f>
        <v>DISJUNTOR BIPOLAR TIPO DIN, CORRENTE NOMINAL DE 50A, FORNECIMENTO E INSTALAÇÃO,  NCLUSIVE TERMINAL ILHÓS</v>
      </c>
      <c r="C115" s="69">
        <f>[1]Orçamento!H117</f>
        <v>465.76</v>
      </c>
      <c r="D115" s="70"/>
      <c r="E115" s="71">
        <f t="shared" si="14"/>
        <v>0</v>
      </c>
      <c r="F115" s="72"/>
      <c r="G115" s="73">
        <f t="shared" si="16"/>
        <v>0</v>
      </c>
      <c r="H115" s="70"/>
      <c r="I115" s="71">
        <f t="shared" si="17"/>
        <v>0</v>
      </c>
      <c r="J115" s="74"/>
      <c r="K115" s="75">
        <f t="shared" si="18"/>
        <v>0</v>
      </c>
      <c r="L115" s="70"/>
      <c r="M115" s="71">
        <f t="shared" si="19"/>
        <v>0</v>
      </c>
      <c r="N115" s="74"/>
      <c r="O115" s="75">
        <f t="shared" si="20"/>
        <v>0</v>
      </c>
      <c r="P115" s="70"/>
      <c r="Q115" s="71">
        <f t="shared" si="21"/>
        <v>0</v>
      </c>
      <c r="R115" s="74"/>
      <c r="S115" s="75">
        <f t="shared" si="22"/>
        <v>0</v>
      </c>
      <c r="T115" s="70"/>
      <c r="U115" s="71">
        <f t="shared" si="15"/>
        <v>0</v>
      </c>
      <c r="V115" s="72"/>
      <c r="W115" s="76">
        <f t="shared" si="23"/>
        <v>0</v>
      </c>
      <c r="X115" s="77">
        <v>1</v>
      </c>
      <c r="Y115" s="78">
        <f t="shared" si="24"/>
        <v>465.76</v>
      </c>
      <c r="Z115" s="79"/>
      <c r="AA115" s="76">
        <f t="shared" si="25"/>
        <v>0</v>
      </c>
      <c r="AB115" s="80">
        <f t="shared" si="26"/>
        <v>465.76</v>
      </c>
      <c r="AC115" s="54">
        <f t="shared" si="27"/>
        <v>0</v>
      </c>
      <c r="AD115" s="54"/>
    </row>
    <row r="116" spans="1:30" ht="15" customHeight="1" x14ac:dyDescent="0.25">
      <c r="A116" s="67" t="str">
        <f>[1]Orçamento!A118</f>
        <v>13.1.3</v>
      </c>
      <c r="B116" s="68" t="str">
        <f>[1]Orçamento!C118</f>
        <v>DISJUNTOR BIPOLAR TIPO DIN, CORRENTE NOMINAL DE 25A, FORNECIMENTO E INSTALAÇÃO, INCLUSIVE TERMINAL ILHÓS</v>
      </c>
      <c r="C116" s="69">
        <f>[1]Orçamento!H118</f>
        <v>322.2</v>
      </c>
      <c r="D116" s="70"/>
      <c r="E116" s="71">
        <f t="shared" si="14"/>
        <v>0</v>
      </c>
      <c r="F116" s="72"/>
      <c r="G116" s="73">
        <f t="shared" si="16"/>
        <v>0</v>
      </c>
      <c r="H116" s="70"/>
      <c r="I116" s="71">
        <f t="shared" si="17"/>
        <v>0</v>
      </c>
      <c r="J116" s="74"/>
      <c r="K116" s="75">
        <f t="shared" si="18"/>
        <v>0</v>
      </c>
      <c r="L116" s="70"/>
      <c r="M116" s="71">
        <f t="shared" si="19"/>
        <v>0</v>
      </c>
      <c r="N116" s="74"/>
      <c r="O116" s="75">
        <f t="shared" si="20"/>
        <v>0</v>
      </c>
      <c r="P116" s="70"/>
      <c r="Q116" s="71">
        <f t="shared" si="21"/>
        <v>0</v>
      </c>
      <c r="R116" s="74"/>
      <c r="S116" s="75">
        <f t="shared" si="22"/>
        <v>0</v>
      </c>
      <c r="T116" s="70"/>
      <c r="U116" s="71">
        <f t="shared" si="15"/>
        <v>0</v>
      </c>
      <c r="V116" s="72"/>
      <c r="W116" s="76">
        <f t="shared" si="23"/>
        <v>0</v>
      </c>
      <c r="X116" s="77">
        <v>1</v>
      </c>
      <c r="Y116" s="78">
        <f t="shared" si="24"/>
        <v>322.2</v>
      </c>
      <c r="Z116" s="79"/>
      <c r="AA116" s="76">
        <f t="shared" si="25"/>
        <v>0</v>
      </c>
      <c r="AB116" s="80">
        <f t="shared" si="26"/>
        <v>322.2</v>
      </c>
      <c r="AC116" s="54">
        <f t="shared" si="27"/>
        <v>0</v>
      </c>
      <c r="AD116" s="54"/>
    </row>
    <row r="117" spans="1:30" ht="15" customHeight="1" x14ac:dyDescent="0.25">
      <c r="A117" s="67" t="str">
        <f>[1]Orçamento!A119</f>
        <v>13.1.4</v>
      </c>
      <c r="B117" s="68" t="str">
        <f>[1]Orçamento!C119</f>
        <v>VLC SLIM CLASSE 1 275V 12,5/60kA</v>
      </c>
      <c r="C117" s="69">
        <f>[1]Orçamento!H119</f>
        <v>142.52000000000001</v>
      </c>
      <c r="D117" s="70"/>
      <c r="E117" s="71">
        <f t="shared" si="14"/>
        <v>0</v>
      </c>
      <c r="F117" s="72"/>
      <c r="G117" s="73">
        <f t="shared" si="16"/>
        <v>0</v>
      </c>
      <c r="H117" s="70"/>
      <c r="I117" s="71">
        <f t="shared" si="17"/>
        <v>0</v>
      </c>
      <c r="J117" s="74"/>
      <c r="K117" s="75">
        <f t="shared" si="18"/>
        <v>0</v>
      </c>
      <c r="L117" s="70"/>
      <c r="M117" s="71">
        <f t="shared" si="19"/>
        <v>0</v>
      </c>
      <c r="N117" s="74"/>
      <c r="O117" s="75">
        <f t="shared" si="20"/>
        <v>0</v>
      </c>
      <c r="P117" s="70"/>
      <c r="Q117" s="71">
        <f t="shared" si="21"/>
        <v>0</v>
      </c>
      <c r="R117" s="74"/>
      <c r="S117" s="75">
        <f t="shared" si="22"/>
        <v>0</v>
      </c>
      <c r="T117" s="70"/>
      <c r="U117" s="71">
        <f t="shared" si="15"/>
        <v>0</v>
      </c>
      <c r="V117" s="72"/>
      <c r="W117" s="76">
        <f t="shared" si="23"/>
        <v>0</v>
      </c>
      <c r="X117" s="77">
        <v>1</v>
      </c>
      <c r="Y117" s="78">
        <f t="shared" si="24"/>
        <v>142.52000000000001</v>
      </c>
      <c r="Z117" s="79"/>
      <c r="AA117" s="76">
        <f t="shared" si="25"/>
        <v>0</v>
      </c>
      <c r="AB117" s="80">
        <f t="shared" si="26"/>
        <v>142.52000000000001</v>
      </c>
      <c r="AC117" s="54">
        <f t="shared" si="27"/>
        <v>0</v>
      </c>
      <c r="AD117" s="54"/>
    </row>
    <row r="118" spans="1:30" ht="15" customHeight="1" x14ac:dyDescent="0.25">
      <c r="A118" s="67" t="str">
        <f>[1]Orçamento!A120</f>
        <v>13.1.5</v>
      </c>
      <c r="B118" s="68" t="str">
        <f>[1]Orçamento!C120</f>
        <v>CAIXA DE PASSAGEM, DIMENSÃO (20X20)CM, EM CHAPA DE AÇO, TIPO DE EMBUTIR, COM ACABAMENTO EM PINTURA ELETROSTÁTICA E TAMPA CEGA, INCLUSIVE FIXAÇÃO EM ALVENARIA</v>
      </c>
      <c r="C118" s="69">
        <f>[1]Orçamento!H120</f>
        <v>103.82</v>
      </c>
      <c r="D118" s="70"/>
      <c r="E118" s="71">
        <f t="shared" si="14"/>
        <v>0</v>
      </c>
      <c r="F118" s="72"/>
      <c r="G118" s="73">
        <f t="shared" si="16"/>
        <v>0</v>
      </c>
      <c r="H118" s="70"/>
      <c r="I118" s="71">
        <f t="shared" si="17"/>
        <v>0</v>
      </c>
      <c r="J118" s="74"/>
      <c r="K118" s="75">
        <f t="shared" si="18"/>
        <v>0</v>
      </c>
      <c r="L118" s="70"/>
      <c r="M118" s="71">
        <f t="shared" si="19"/>
        <v>0</v>
      </c>
      <c r="N118" s="74"/>
      <c r="O118" s="75">
        <f t="shared" si="20"/>
        <v>0</v>
      </c>
      <c r="P118" s="70"/>
      <c r="Q118" s="71">
        <f t="shared" si="21"/>
        <v>0</v>
      </c>
      <c r="R118" s="74"/>
      <c r="S118" s="75">
        <f t="shared" si="22"/>
        <v>0</v>
      </c>
      <c r="T118" s="70">
        <v>1</v>
      </c>
      <c r="U118" s="71">
        <f t="shared" si="15"/>
        <v>103.82</v>
      </c>
      <c r="V118" s="72"/>
      <c r="W118" s="76">
        <f t="shared" si="23"/>
        <v>0</v>
      </c>
      <c r="X118" s="77"/>
      <c r="Y118" s="78">
        <f t="shared" si="24"/>
        <v>0</v>
      </c>
      <c r="Z118" s="79"/>
      <c r="AA118" s="76">
        <f t="shared" si="25"/>
        <v>0</v>
      </c>
      <c r="AB118" s="80">
        <f t="shared" si="26"/>
        <v>103.82</v>
      </c>
      <c r="AC118" s="54">
        <f t="shared" si="27"/>
        <v>0</v>
      </c>
      <c r="AD118" s="54"/>
    </row>
    <row r="119" spans="1:30" ht="15" customHeight="1" x14ac:dyDescent="0.25">
      <c r="A119" s="67" t="str">
        <f>[1]Orçamento!A121</f>
        <v>13.2</v>
      </c>
      <c r="B119" s="83" t="str">
        <f>[1]Orçamento!C121</f>
        <v>Rede de Distribuição</v>
      </c>
      <c r="C119" s="69">
        <f>[1]Orçamento!H121</f>
        <v>0</v>
      </c>
      <c r="D119" s="70"/>
      <c r="E119" s="71">
        <f t="shared" si="14"/>
        <v>0</v>
      </c>
      <c r="F119" s="72"/>
      <c r="G119" s="73">
        <f t="shared" si="16"/>
        <v>0</v>
      </c>
      <c r="H119" s="70"/>
      <c r="I119" s="71">
        <f t="shared" si="17"/>
        <v>0</v>
      </c>
      <c r="J119" s="74"/>
      <c r="K119" s="75">
        <f t="shared" si="18"/>
        <v>0</v>
      </c>
      <c r="L119" s="70"/>
      <c r="M119" s="71">
        <f t="shared" si="19"/>
        <v>0</v>
      </c>
      <c r="N119" s="74"/>
      <c r="O119" s="75">
        <f t="shared" si="20"/>
        <v>0</v>
      </c>
      <c r="P119" s="70"/>
      <c r="Q119" s="71">
        <f t="shared" si="21"/>
        <v>0</v>
      </c>
      <c r="R119" s="74"/>
      <c r="S119" s="75">
        <f t="shared" si="22"/>
        <v>0</v>
      </c>
      <c r="T119" s="70"/>
      <c r="U119" s="71">
        <f t="shared" si="15"/>
        <v>0</v>
      </c>
      <c r="V119" s="72"/>
      <c r="W119" s="76">
        <f t="shared" si="23"/>
        <v>0</v>
      </c>
      <c r="X119" s="77"/>
      <c r="Y119" s="78">
        <f t="shared" si="24"/>
        <v>0</v>
      </c>
      <c r="Z119" s="79"/>
      <c r="AA119" s="76">
        <f t="shared" si="25"/>
        <v>0</v>
      </c>
      <c r="AB119" s="80">
        <f t="shared" si="26"/>
        <v>0</v>
      </c>
      <c r="AC119" s="54">
        <f t="shared" si="27"/>
        <v>0</v>
      </c>
      <c r="AD119" s="54"/>
    </row>
    <row r="120" spans="1:30" ht="15" customHeight="1" x14ac:dyDescent="0.25">
      <c r="A120" s="67" t="str">
        <f>[1]Orçamento!A122</f>
        <v>13.2.1</v>
      </c>
      <c r="B120" s="68" t="str">
        <f>[1]Orçamento!C122</f>
        <v>LUMINÁRIA COMERCIAL CHANFRADA DE SOBREPOR, PARA DUAS (2) LÂMPADAS TUBULARES FLUORESCENTE 2X32W-ØT8 OU 2X40W-ØT10 OU LED 2X18W-ØT8, FORNECIMENTO E INSTALAÇÃO, EXCLUSIVE BASE, REATOR E LÂMPADAS.</v>
      </c>
      <c r="C120" s="69">
        <f>[1]Orçamento!H122</f>
        <v>3101.28</v>
      </c>
      <c r="D120" s="70"/>
      <c r="E120" s="71">
        <f t="shared" si="14"/>
        <v>0</v>
      </c>
      <c r="F120" s="72"/>
      <c r="G120" s="73">
        <f t="shared" si="16"/>
        <v>0</v>
      </c>
      <c r="H120" s="70"/>
      <c r="I120" s="71">
        <f t="shared" si="17"/>
        <v>0</v>
      </c>
      <c r="J120" s="74"/>
      <c r="K120" s="75">
        <f t="shared" si="18"/>
        <v>0</v>
      </c>
      <c r="L120" s="70"/>
      <c r="M120" s="71">
        <f t="shared" si="19"/>
        <v>0</v>
      </c>
      <c r="N120" s="74"/>
      <c r="O120" s="75">
        <f t="shared" si="20"/>
        <v>0</v>
      </c>
      <c r="P120" s="70"/>
      <c r="Q120" s="71">
        <f t="shared" si="21"/>
        <v>0</v>
      </c>
      <c r="R120" s="74"/>
      <c r="S120" s="75">
        <f t="shared" si="22"/>
        <v>0</v>
      </c>
      <c r="T120" s="70"/>
      <c r="U120" s="71">
        <f t="shared" si="15"/>
        <v>0</v>
      </c>
      <c r="V120" s="72"/>
      <c r="W120" s="76">
        <f t="shared" si="23"/>
        <v>0</v>
      </c>
      <c r="X120" s="77">
        <v>0.5</v>
      </c>
      <c r="Y120" s="78">
        <f t="shared" si="24"/>
        <v>1550.64</v>
      </c>
      <c r="Z120" s="79">
        <v>0.5</v>
      </c>
      <c r="AA120" s="76">
        <f t="shared" si="25"/>
        <v>1550.64</v>
      </c>
      <c r="AB120" s="80">
        <f t="shared" si="26"/>
        <v>3101.28</v>
      </c>
      <c r="AC120" s="54">
        <f t="shared" si="27"/>
        <v>0</v>
      </c>
      <c r="AD120" s="54"/>
    </row>
    <row r="121" spans="1:30" ht="15" customHeight="1" x14ac:dyDescent="0.25">
      <c r="A121" s="67" t="str">
        <f>[1]Orçamento!A123</f>
        <v>13.2.2</v>
      </c>
      <c r="B121" s="68" t="str">
        <f>[1]Orçamento!C123</f>
        <v>LUMINÁRIA ARANDELA FECHADA, COM PROTEÇÃO DA CHUVA, COMPLETA, DIÂMETRO 25CM, PARA UMA (1) LÂMPADA DE LED, POTÊNCIA 20W, BULBO A70, FORNECIMENTO E INSTALAÇÃO, INCLUSIVE BASE E LÂMPADA.</v>
      </c>
      <c r="C121" s="69">
        <f>[1]Orçamento!H123</f>
        <v>591.41999999999996</v>
      </c>
      <c r="D121" s="70"/>
      <c r="E121" s="71">
        <f t="shared" si="14"/>
        <v>0</v>
      </c>
      <c r="F121" s="72"/>
      <c r="G121" s="73">
        <f t="shared" si="16"/>
        <v>0</v>
      </c>
      <c r="H121" s="70"/>
      <c r="I121" s="71">
        <f t="shared" si="17"/>
        <v>0</v>
      </c>
      <c r="J121" s="74"/>
      <c r="K121" s="75">
        <f t="shared" si="18"/>
        <v>0</v>
      </c>
      <c r="L121" s="70"/>
      <c r="M121" s="71">
        <f t="shared" si="19"/>
        <v>0</v>
      </c>
      <c r="N121" s="74"/>
      <c r="O121" s="75">
        <f t="shared" si="20"/>
        <v>0</v>
      </c>
      <c r="P121" s="70"/>
      <c r="Q121" s="71">
        <f t="shared" si="21"/>
        <v>0</v>
      </c>
      <c r="R121" s="74"/>
      <c r="S121" s="75">
        <f t="shared" si="22"/>
        <v>0</v>
      </c>
      <c r="T121" s="70"/>
      <c r="U121" s="71">
        <f t="shared" si="15"/>
        <v>0</v>
      </c>
      <c r="V121" s="72"/>
      <c r="W121" s="76">
        <f t="shared" si="23"/>
        <v>0</v>
      </c>
      <c r="X121" s="77">
        <v>1</v>
      </c>
      <c r="Y121" s="78">
        <f t="shared" si="24"/>
        <v>591.41999999999996</v>
      </c>
      <c r="Z121" s="79"/>
      <c r="AA121" s="76">
        <f t="shared" si="25"/>
        <v>0</v>
      </c>
      <c r="AB121" s="80">
        <f t="shared" si="26"/>
        <v>591.41999999999996</v>
      </c>
      <c r="AC121" s="54">
        <f t="shared" si="27"/>
        <v>0</v>
      </c>
      <c r="AD121" s="54"/>
    </row>
    <row r="122" spans="1:30" ht="15" customHeight="1" x14ac:dyDescent="0.25">
      <c r="A122" s="67" t="str">
        <f>[1]Orçamento!A124</f>
        <v>13.2.3</v>
      </c>
      <c r="B122" s="68" t="str">
        <f>[1]Orçamento!C124</f>
        <v>ELETRODUTO FLEXÍVEL CORRUGADO, PVC, ANTI-CHAMA, DN 32MM (1"), APLICADO EM ALVENARIA.</v>
      </c>
      <c r="C122" s="69">
        <f>[1]Orçamento!H124</f>
        <v>2197.5</v>
      </c>
      <c r="D122" s="70"/>
      <c r="E122" s="71">
        <f t="shared" si="14"/>
        <v>0</v>
      </c>
      <c r="F122" s="72"/>
      <c r="G122" s="73">
        <f t="shared" si="16"/>
        <v>0</v>
      </c>
      <c r="H122" s="70"/>
      <c r="I122" s="71">
        <f t="shared" si="17"/>
        <v>0</v>
      </c>
      <c r="J122" s="74"/>
      <c r="K122" s="75">
        <f t="shared" si="18"/>
        <v>0</v>
      </c>
      <c r="L122" s="70"/>
      <c r="M122" s="71">
        <f t="shared" si="19"/>
        <v>0</v>
      </c>
      <c r="N122" s="74"/>
      <c r="O122" s="75">
        <f t="shared" si="20"/>
        <v>0</v>
      </c>
      <c r="P122" s="70"/>
      <c r="Q122" s="71">
        <f t="shared" si="21"/>
        <v>0</v>
      </c>
      <c r="R122" s="74"/>
      <c r="S122" s="75">
        <f t="shared" si="22"/>
        <v>0</v>
      </c>
      <c r="T122" s="70">
        <v>1</v>
      </c>
      <c r="U122" s="71">
        <f t="shared" si="15"/>
        <v>2197.5</v>
      </c>
      <c r="V122" s="72"/>
      <c r="W122" s="76">
        <f t="shared" si="23"/>
        <v>0</v>
      </c>
      <c r="X122" s="77"/>
      <c r="Y122" s="78">
        <f t="shared" si="24"/>
        <v>0</v>
      </c>
      <c r="Z122" s="79"/>
      <c r="AA122" s="76">
        <f t="shared" si="25"/>
        <v>0</v>
      </c>
      <c r="AB122" s="80">
        <f t="shared" si="26"/>
        <v>2197.5</v>
      </c>
      <c r="AC122" s="54">
        <f t="shared" si="27"/>
        <v>0</v>
      </c>
      <c r="AD122" s="54"/>
    </row>
    <row r="123" spans="1:30" ht="15" customHeight="1" x14ac:dyDescent="0.25">
      <c r="A123" s="67" t="str">
        <f>[1]Orçamento!A125</f>
        <v>13.2.4</v>
      </c>
      <c r="B123" s="68" t="str">
        <f>[1]Orçamento!C125</f>
        <v>CONJUNTO DE UM (1) INTERRUPTOR SIMPLES, CORRENTE 10A, TENSÃO 250V, (10A-250V), COM PLACA 4"X2" DE UM (1) POSTO, INCLUSIVE FORNECIMENTO, INSTALAÇÃO, SUPORTE, MÓDULO E PLACA</v>
      </c>
      <c r="C123" s="69">
        <f>[1]Orçamento!H125</f>
        <v>450.06</v>
      </c>
      <c r="D123" s="70"/>
      <c r="E123" s="71">
        <f t="shared" si="14"/>
        <v>0</v>
      </c>
      <c r="F123" s="72"/>
      <c r="G123" s="73">
        <f t="shared" si="16"/>
        <v>0</v>
      </c>
      <c r="H123" s="70"/>
      <c r="I123" s="71">
        <f t="shared" si="17"/>
        <v>0</v>
      </c>
      <c r="J123" s="74"/>
      <c r="K123" s="75">
        <f t="shared" si="18"/>
        <v>0</v>
      </c>
      <c r="L123" s="70"/>
      <c r="M123" s="71">
        <f t="shared" si="19"/>
        <v>0</v>
      </c>
      <c r="N123" s="74"/>
      <c r="O123" s="75">
        <f t="shared" si="20"/>
        <v>0</v>
      </c>
      <c r="P123" s="70"/>
      <c r="Q123" s="71">
        <f t="shared" si="21"/>
        <v>0</v>
      </c>
      <c r="R123" s="74"/>
      <c r="S123" s="75">
        <f t="shared" si="22"/>
        <v>0</v>
      </c>
      <c r="T123" s="70"/>
      <c r="U123" s="71">
        <f t="shared" si="15"/>
        <v>0</v>
      </c>
      <c r="V123" s="72"/>
      <c r="W123" s="76">
        <f t="shared" si="23"/>
        <v>0</v>
      </c>
      <c r="X123" s="77">
        <v>1</v>
      </c>
      <c r="Y123" s="78">
        <f t="shared" si="24"/>
        <v>450.06</v>
      </c>
      <c r="Z123" s="79"/>
      <c r="AA123" s="76">
        <f t="shared" si="25"/>
        <v>0</v>
      </c>
      <c r="AB123" s="80">
        <f t="shared" si="26"/>
        <v>450.06</v>
      </c>
      <c r="AC123" s="54">
        <f t="shared" si="27"/>
        <v>0</v>
      </c>
      <c r="AD123" s="54"/>
    </row>
    <row r="124" spans="1:30" ht="15" customHeight="1" x14ac:dyDescent="0.25">
      <c r="A124" s="67" t="str">
        <f>[1]Orçamento!A126</f>
        <v>13.2.5</v>
      </c>
      <c r="B124" s="68" t="str">
        <f>[1]Orçamento!C126</f>
        <v>CONJUNTO DE UM (1) INTERRUPTOR SIMPLES, CORRENTE 10A, TENSÃO 250V, (10A-250V) E UM (1) INTERRUPTOR PARALELO, CORRENTE 10A, TENSÃO 250V, (10A-250V), COM PLACA 4"X2" DE DOIS (2) POSTOS, INCLUSIVE FORNECIMENTO, INSTALAÇÃO, SUPORTE, MÓDULO E PLACA</v>
      </c>
      <c r="C124" s="69">
        <f>[1]Orçamento!H126</f>
        <v>117.74</v>
      </c>
      <c r="D124" s="70"/>
      <c r="E124" s="71">
        <f t="shared" si="14"/>
        <v>0</v>
      </c>
      <c r="F124" s="72"/>
      <c r="G124" s="73">
        <f t="shared" si="16"/>
        <v>0</v>
      </c>
      <c r="H124" s="70"/>
      <c r="I124" s="71">
        <f t="shared" si="17"/>
        <v>0</v>
      </c>
      <c r="J124" s="74"/>
      <c r="K124" s="75">
        <f t="shared" si="18"/>
        <v>0</v>
      </c>
      <c r="L124" s="70"/>
      <c r="M124" s="71">
        <f t="shared" si="19"/>
        <v>0</v>
      </c>
      <c r="N124" s="74"/>
      <c r="O124" s="75">
        <f t="shared" si="20"/>
        <v>0</v>
      </c>
      <c r="P124" s="70"/>
      <c r="Q124" s="71">
        <f t="shared" si="21"/>
        <v>0</v>
      </c>
      <c r="R124" s="74"/>
      <c r="S124" s="75">
        <f t="shared" si="22"/>
        <v>0</v>
      </c>
      <c r="T124" s="70"/>
      <c r="U124" s="71">
        <f t="shared" si="15"/>
        <v>0</v>
      </c>
      <c r="V124" s="72"/>
      <c r="W124" s="76">
        <f t="shared" si="23"/>
        <v>0</v>
      </c>
      <c r="X124" s="77">
        <v>1</v>
      </c>
      <c r="Y124" s="78">
        <f t="shared" si="24"/>
        <v>117.74</v>
      </c>
      <c r="Z124" s="79"/>
      <c r="AA124" s="76">
        <f t="shared" si="25"/>
        <v>0</v>
      </c>
      <c r="AB124" s="80">
        <f t="shared" si="26"/>
        <v>117.74</v>
      </c>
      <c r="AC124" s="54">
        <f t="shared" si="27"/>
        <v>0</v>
      </c>
      <c r="AD124" s="54"/>
    </row>
    <row r="125" spans="1:30" ht="15" customHeight="1" x14ac:dyDescent="0.25">
      <c r="A125" s="67" t="str">
        <f>[1]Orçamento!A127</f>
        <v>13.2.6</v>
      </c>
      <c r="B125" s="68" t="str">
        <f>[1]Orçamento!C127</f>
        <v>CONJUNTO DE UM (1) INTERRUPTORES BIPOLAR SIMPLES, CORRENTE 10A, TENSÃO 250V, (10A-250V), UM (1) INTERRUPTOR PARALELO, CORRENTE 10A, TENSÃO 250V, (10A-250V) E UMA UM (1) INTERRUPTOR PARALELO, CORRENTE 10A, TENSÃO 250V, (10A-250V), COM PLACA 4"X2" DE TRÊS (3) POSTOS, INCLUSIVE FORNECIMENTO, INSTALAÇÃO, SUPORTE, MÓDULO E PLACA.</v>
      </c>
      <c r="C125" s="69">
        <f>[1]Orçamento!H127</f>
        <v>278.37</v>
      </c>
      <c r="D125" s="70"/>
      <c r="E125" s="71">
        <f t="shared" si="14"/>
        <v>0</v>
      </c>
      <c r="F125" s="72"/>
      <c r="G125" s="73">
        <f t="shared" si="16"/>
        <v>0</v>
      </c>
      <c r="H125" s="70"/>
      <c r="I125" s="71">
        <f t="shared" si="17"/>
        <v>0</v>
      </c>
      <c r="J125" s="74"/>
      <c r="K125" s="75">
        <f t="shared" si="18"/>
        <v>0</v>
      </c>
      <c r="L125" s="70"/>
      <c r="M125" s="71">
        <f t="shared" si="19"/>
        <v>0</v>
      </c>
      <c r="N125" s="74"/>
      <c r="O125" s="75">
        <f t="shared" si="20"/>
        <v>0</v>
      </c>
      <c r="P125" s="70"/>
      <c r="Q125" s="71">
        <f t="shared" si="21"/>
        <v>0</v>
      </c>
      <c r="R125" s="74"/>
      <c r="S125" s="75">
        <f t="shared" si="22"/>
        <v>0</v>
      </c>
      <c r="T125" s="70"/>
      <c r="U125" s="71">
        <f t="shared" si="15"/>
        <v>0</v>
      </c>
      <c r="V125" s="72"/>
      <c r="W125" s="76">
        <f t="shared" si="23"/>
        <v>0</v>
      </c>
      <c r="X125" s="77">
        <v>1</v>
      </c>
      <c r="Y125" s="78">
        <f t="shared" si="24"/>
        <v>278.37</v>
      </c>
      <c r="Z125" s="79"/>
      <c r="AA125" s="76">
        <f t="shared" si="25"/>
        <v>0</v>
      </c>
      <c r="AB125" s="80">
        <f t="shared" si="26"/>
        <v>278.37</v>
      </c>
      <c r="AC125" s="54">
        <f t="shared" si="27"/>
        <v>0</v>
      </c>
      <c r="AD125" s="54"/>
    </row>
    <row r="126" spans="1:30" ht="15" customHeight="1" x14ac:dyDescent="0.25">
      <c r="A126" s="67" t="str">
        <f>[1]Orçamento!A128</f>
        <v>13.2.7</v>
      </c>
      <c r="B126" s="68" t="str">
        <f>[1]Orçamento!C128</f>
        <v>RASGO EM ALVENARIA PARA PASSAGEM DE ELETRODUTO/TUBULAÇÃO, DIÂMETROS DE 32MM A 50MM (1.1/4" A 2"), EXCLUSIVE ENCHIMENTO</v>
      </c>
      <c r="C126" s="69">
        <f>[1]Orçamento!H128</f>
        <v>643</v>
      </c>
      <c r="D126" s="70"/>
      <c r="E126" s="71">
        <f t="shared" si="14"/>
        <v>0</v>
      </c>
      <c r="F126" s="72"/>
      <c r="G126" s="73">
        <f t="shared" si="16"/>
        <v>0</v>
      </c>
      <c r="H126" s="70"/>
      <c r="I126" s="71">
        <f t="shared" si="17"/>
        <v>0</v>
      </c>
      <c r="J126" s="74"/>
      <c r="K126" s="75">
        <f t="shared" si="18"/>
        <v>0</v>
      </c>
      <c r="L126" s="70"/>
      <c r="M126" s="71">
        <f t="shared" si="19"/>
        <v>0</v>
      </c>
      <c r="N126" s="74"/>
      <c r="O126" s="75">
        <f t="shared" si="20"/>
        <v>0</v>
      </c>
      <c r="P126" s="70"/>
      <c r="Q126" s="71">
        <f t="shared" si="21"/>
        <v>0</v>
      </c>
      <c r="R126" s="74">
        <v>1</v>
      </c>
      <c r="S126" s="75">
        <f t="shared" si="22"/>
        <v>643</v>
      </c>
      <c r="T126" s="70"/>
      <c r="U126" s="71">
        <f t="shared" si="15"/>
        <v>0</v>
      </c>
      <c r="V126" s="72"/>
      <c r="W126" s="76">
        <f t="shared" si="23"/>
        <v>0</v>
      </c>
      <c r="X126" s="77"/>
      <c r="Y126" s="78">
        <f t="shared" si="24"/>
        <v>0</v>
      </c>
      <c r="Z126" s="79"/>
      <c r="AA126" s="76">
        <f t="shared" si="25"/>
        <v>0</v>
      </c>
      <c r="AB126" s="80">
        <f t="shared" si="26"/>
        <v>643</v>
      </c>
      <c r="AC126" s="54">
        <f t="shared" si="27"/>
        <v>0</v>
      </c>
      <c r="AD126" s="54"/>
    </row>
    <row r="127" spans="1:30" ht="15" customHeight="1" x14ac:dyDescent="0.25">
      <c r="A127" s="67" t="str">
        <f>[1]Orçamento!A129</f>
        <v>13.2.8</v>
      </c>
      <c r="B127" s="68" t="str">
        <f>[1]Orçamento!C129</f>
        <v>ENCHIMENTO DE RASGO EM ALVENARIA/CONCRETO COM ARGAMASSA, DIÂMETROS DE 32MM A 50MM (1.1/4" A 2"), INCLUSIVE ARGAMASSA, TRAÇO 1:2:8 (CIMENTO, CAL E AREIA), PREPARO MECÂNICO</v>
      </c>
      <c r="C127" s="69">
        <f>[1]Orçamento!H129</f>
        <v>403</v>
      </c>
      <c r="D127" s="70"/>
      <c r="E127" s="71">
        <f t="shared" si="14"/>
        <v>0</v>
      </c>
      <c r="F127" s="72"/>
      <c r="G127" s="73">
        <f t="shared" si="16"/>
        <v>0</v>
      </c>
      <c r="H127" s="70"/>
      <c r="I127" s="71">
        <f t="shared" si="17"/>
        <v>0</v>
      </c>
      <c r="J127" s="74"/>
      <c r="K127" s="75">
        <f t="shared" si="18"/>
        <v>0</v>
      </c>
      <c r="L127" s="70"/>
      <c r="M127" s="71">
        <f t="shared" si="19"/>
        <v>0</v>
      </c>
      <c r="N127" s="74"/>
      <c r="O127" s="75">
        <f t="shared" si="20"/>
        <v>0</v>
      </c>
      <c r="P127" s="70"/>
      <c r="Q127" s="71">
        <f t="shared" si="21"/>
        <v>0</v>
      </c>
      <c r="R127" s="74"/>
      <c r="S127" s="75">
        <f t="shared" si="22"/>
        <v>0</v>
      </c>
      <c r="T127" s="70">
        <v>1</v>
      </c>
      <c r="U127" s="71">
        <f t="shared" si="15"/>
        <v>403</v>
      </c>
      <c r="V127" s="72"/>
      <c r="W127" s="76">
        <f t="shared" si="23"/>
        <v>0</v>
      </c>
      <c r="X127" s="77"/>
      <c r="Y127" s="78">
        <f t="shared" si="24"/>
        <v>0</v>
      </c>
      <c r="Z127" s="79"/>
      <c r="AA127" s="76">
        <f t="shared" si="25"/>
        <v>0</v>
      </c>
      <c r="AB127" s="80">
        <f t="shared" si="26"/>
        <v>403</v>
      </c>
      <c r="AC127" s="54">
        <f t="shared" si="27"/>
        <v>0</v>
      </c>
      <c r="AD127" s="54"/>
    </row>
    <row r="128" spans="1:30" ht="15" customHeight="1" x14ac:dyDescent="0.25">
      <c r="A128" s="67" t="str">
        <f>[1]Orçamento!A130</f>
        <v>13.2.9</v>
      </c>
      <c r="B128" s="68" t="str">
        <f>[1]Orçamento!C130</f>
        <v>CONJUNTO DE UMA (1) TOMADA PADRÃO, TRÊS (3) POLOS, CORRENTE 10A, TENSÃO 250V, (2P+T/10A-250V), COM PLACA 4"X2" DE UM (1) POSTO, INCLUSIVE FORNECIMENTO, INSTALAÇÃO, SUPORTE, MÓDULO E PLACA</v>
      </c>
      <c r="C128" s="69">
        <f>[1]Orçamento!H130</f>
        <v>1679.94</v>
      </c>
      <c r="D128" s="70"/>
      <c r="E128" s="71">
        <f t="shared" si="14"/>
        <v>0</v>
      </c>
      <c r="F128" s="72"/>
      <c r="G128" s="73">
        <f t="shared" si="16"/>
        <v>0</v>
      </c>
      <c r="H128" s="70"/>
      <c r="I128" s="71">
        <f t="shared" si="17"/>
        <v>0</v>
      </c>
      <c r="J128" s="74"/>
      <c r="K128" s="75">
        <f t="shared" si="18"/>
        <v>0</v>
      </c>
      <c r="L128" s="70"/>
      <c r="M128" s="71">
        <f t="shared" si="19"/>
        <v>0</v>
      </c>
      <c r="N128" s="74"/>
      <c r="O128" s="75">
        <f t="shared" si="20"/>
        <v>0</v>
      </c>
      <c r="P128" s="70"/>
      <c r="Q128" s="71">
        <f t="shared" si="21"/>
        <v>0</v>
      </c>
      <c r="R128" s="74"/>
      <c r="S128" s="75">
        <f t="shared" si="22"/>
        <v>0</v>
      </c>
      <c r="T128" s="70"/>
      <c r="U128" s="71">
        <f t="shared" si="15"/>
        <v>0</v>
      </c>
      <c r="V128" s="72"/>
      <c r="W128" s="76">
        <f t="shared" si="23"/>
        <v>0</v>
      </c>
      <c r="X128" s="77">
        <v>1</v>
      </c>
      <c r="Y128" s="78">
        <f t="shared" si="24"/>
        <v>1679.94</v>
      </c>
      <c r="Z128" s="79"/>
      <c r="AA128" s="76">
        <f t="shared" si="25"/>
        <v>0</v>
      </c>
      <c r="AB128" s="80">
        <f t="shared" si="26"/>
        <v>1679.94</v>
      </c>
      <c r="AC128" s="54">
        <f t="shared" si="27"/>
        <v>0</v>
      </c>
      <c r="AD128" s="54"/>
    </row>
    <row r="129" spans="1:30" ht="15" customHeight="1" x14ac:dyDescent="0.25">
      <c r="A129" s="67" t="str">
        <f>[1]Orçamento!A131</f>
        <v>13.2.10</v>
      </c>
      <c r="B129" s="68" t="str">
        <f>[1]Orçamento!C131</f>
        <v>CABO DE COBRE FLEXÍVEL, CLASSE 5, ISOLAMENTO TIPO LSHF/ATOX, NÃO HALOGENADO, ANTICHAMA, TERMOPLÁSTICO, UNIPOLAR, SEÇÃO 1,5 MM2, 70°C, 450/750V - FORNECIMENTO E INSTALAÇÃO.</v>
      </c>
      <c r="C129" s="69">
        <f>[1]Orçamento!H131</f>
        <v>1881</v>
      </c>
      <c r="D129" s="70"/>
      <c r="E129" s="71">
        <f t="shared" si="14"/>
        <v>0</v>
      </c>
      <c r="F129" s="72"/>
      <c r="G129" s="73">
        <f t="shared" si="16"/>
        <v>0</v>
      </c>
      <c r="H129" s="70"/>
      <c r="I129" s="71">
        <f t="shared" si="17"/>
        <v>0</v>
      </c>
      <c r="J129" s="74"/>
      <c r="K129" s="75">
        <f t="shared" si="18"/>
        <v>0</v>
      </c>
      <c r="L129" s="70"/>
      <c r="M129" s="71">
        <f t="shared" si="19"/>
        <v>0</v>
      </c>
      <c r="N129" s="74"/>
      <c r="O129" s="75">
        <f t="shared" si="20"/>
        <v>0</v>
      </c>
      <c r="P129" s="70"/>
      <c r="Q129" s="71">
        <f t="shared" si="21"/>
        <v>0</v>
      </c>
      <c r="R129" s="74"/>
      <c r="S129" s="75">
        <f t="shared" si="22"/>
        <v>0</v>
      </c>
      <c r="T129" s="70"/>
      <c r="U129" s="71">
        <f t="shared" si="15"/>
        <v>0</v>
      </c>
      <c r="V129" s="72">
        <v>1</v>
      </c>
      <c r="W129" s="76">
        <f t="shared" si="23"/>
        <v>1881</v>
      </c>
      <c r="X129" s="77"/>
      <c r="Y129" s="78">
        <f t="shared" si="24"/>
        <v>0</v>
      </c>
      <c r="Z129" s="79"/>
      <c r="AA129" s="76">
        <f t="shared" si="25"/>
        <v>0</v>
      </c>
      <c r="AB129" s="80">
        <f t="shared" si="26"/>
        <v>1881</v>
      </c>
      <c r="AC129" s="54">
        <f t="shared" si="27"/>
        <v>0</v>
      </c>
      <c r="AD129" s="54"/>
    </row>
    <row r="130" spans="1:30" ht="15" customHeight="1" x14ac:dyDescent="0.25">
      <c r="A130" s="67" t="str">
        <f>[1]Orçamento!A132</f>
        <v>13.2.11</v>
      </c>
      <c r="B130" s="68" t="str">
        <f>[1]Orçamento!C132</f>
        <v>CABO DE COBRE FLEXÍVEL, CLASSE 5, ISOLAMENTO TIPO LSHF/ATOX, NÃO HALOGENADO, ANTICHAMA, TERMOPLÁSTICO, UNIPOLAR, SEÇÃO 2,5 MM2, 70°C, 450/750V - FORNECIMENTO E INSTALAÇÃO.</v>
      </c>
      <c r="C130" s="69">
        <f>[1]Orçamento!H132</f>
        <v>948</v>
      </c>
      <c r="D130" s="70"/>
      <c r="E130" s="71">
        <f t="shared" si="14"/>
        <v>0</v>
      </c>
      <c r="F130" s="72"/>
      <c r="G130" s="73">
        <f t="shared" si="16"/>
        <v>0</v>
      </c>
      <c r="H130" s="70"/>
      <c r="I130" s="71">
        <f t="shared" si="17"/>
        <v>0</v>
      </c>
      <c r="J130" s="74"/>
      <c r="K130" s="75">
        <f t="shared" si="18"/>
        <v>0</v>
      </c>
      <c r="L130" s="70"/>
      <c r="M130" s="71">
        <f t="shared" si="19"/>
        <v>0</v>
      </c>
      <c r="N130" s="74"/>
      <c r="O130" s="75">
        <f t="shared" si="20"/>
        <v>0</v>
      </c>
      <c r="P130" s="70"/>
      <c r="Q130" s="71">
        <f t="shared" si="21"/>
        <v>0</v>
      </c>
      <c r="R130" s="74"/>
      <c r="S130" s="75">
        <f t="shared" si="22"/>
        <v>0</v>
      </c>
      <c r="T130" s="70"/>
      <c r="U130" s="71">
        <f t="shared" si="15"/>
        <v>0</v>
      </c>
      <c r="V130" s="72">
        <v>1</v>
      </c>
      <c r="W130" s="76">
        <f t="shared" si="23"/>
        <v>948</v>
      </c>
      <c r="X130" s="77"/>
      <c r="Y130" s="78">
        <f t="shared" si="24"/>
        <v>0</v>
      </c>
      <c r="Z130" s="79"/>
      <c r="AA130" s="76">
        <f t="shared" si="25"/>
        <v>0</v>
      </c>
      <c r="AB130" s="80">
        <f t="shared" si="26"/>
        <v>948</v>
      </c>
      <c r="AC130" s="54">
        <f t="shared" si="27"/>
        <v>0</v>
      </c>
      <c r="AD130" s="54"/>
    </row>
    <row r="131" spans="1:30" ht="15" customHeight="1" x14ac:dyDescent="0.25">
      <c r="A131" s="67" t="str">
        <f>[1]Orçamento!A133</f>
        <v>13.2.12</v>
      </c>
      <c r="B131" s="68" t="str">
        <f>[1]Orçamento!C133</f>
        <v>CABO DE COBRE FLEXÍVEL, CLASSE 5, ISOLAMENTO TIPO LSHF/ATOX, NÃO HALOGENADO, ANTICHAMA, TERMOPLÁSTICO, UNIPOLAR, SEÇÃO 6 MM2, 70°C, 450/750V - FORNECIMENTO E INSTALAÇÃO.</v>
      </c>
      <c r="C131" s="69">
        <f>[1]Orçamento!H133</f>
        <v>1422</v>
      </c>
      <c r="D131" s="70"/>
      <c r="E131" s="71">
        <f t="shared" si="14"/>
        <v>0</v>
      </c>
      <c r="F131" s="72"/>
      <c r="G131" s="73">
        <f t="shared" si="16"/>
        <v>0</v>
      </c>
      <c r="H131" s="70"/>
      <c r="I131" s="71">
        <f t="shared" si="17"/>
        <v>0</v>
      </c>
      <c r="J131" s="74"/>
      <c r="K131" s="75">
        <f t="shared" si="18"/>
        <v>0</v>
      </c>
      <c r="L131" s="70"/>
      <c r="M131" s="71">
        <f t="shared" si="19"/>
        <v>0</v>
      </c>
      <c r="N131" s="74"/>
      <c r="O131" s="75">
        <f t="shared" si="20"/>
        <v>0</v>
      </c>
      <c r="P131" s="70"/>
      <c r="Q131" s="71">
        <f t="shared" si="21"/>
        <v>0</v>
      </c>
      <c r="R131" s="74"/>
      <c r="S131" s="75">
        <f t="shared" si="22"/>
        <v>0</v>
      </c>
      <c r="T131" s="70"/>
      <c r="U131" s="71">
        <f t="shared" si="15"/>
        <v>0</v>
      </c>
      <c r="V131" s="72">
        <v>1</v>
      </c>
      <c r="W131" s="76">
        <f t="shared" si="23"/>
        <v>1422</v>
      </c>
      <c r="X131" s="77"/>
      <c r="Y131" s="78">
        <f t="shared" si="24"/>
        <v>0</v>
      </c>
      <c r="Z131" s="79"/>
      <c r="AA131" s="76">
        <f t="shared" si="25"/>
        <v>0</v>
      </c>
      <c r="AB131" s="80">
        <f t="shared" si="26"/>
        <v>1422</v>
      </c>
      <c r="AC131" s="54">
        <f t="shared" si="27"/>
        <v>0</v>
      </c>
      <c r="AD131" s="54"/>
    </row>
    <row r="132" spans="1:30" ht="15" customHeight="1" x14ac:dyDescent="0.25">
      <c r="A132" s="67" t="str">
        <f>[1]Orçamento!A134</f>
        <v>13.3</v>
      </c>
      <c r="B132" s="83" t="str">
        <f>[1]Orçamento!C134</f>
        <v>Aterramento</v>
      </c>
      <c r="C132" s="69">
        <f>[1]Orçamento!H134</f>
        <v>0</v>
      </c>
      <c r="D132" s="70"/>
      <c r="E132" s="71">
        <f t="shared" si="14"/>
        <v>0</v>
      </c>
      <c r="F132" s="72"/>
      <c r="G132" s="73">
        <f t="shared" si="16"/>
        <v>0</v>
      </c>
      <c r="H132" s="70"/>
      <c r="I132" s="71">
        <f t="shared" si="17"/>
        <v>0</v>
      </c>
      <c r="J132" s="74"/>
      <c r="K132" s="75">
        <f t="shared" si="18"/>
        <v>0</v>
      </c>
      <c r="L132" s="70"/>
      <c r="M132" s="71">
        <f t="shared" si="19"/>
        <v>0</v>
      </c>
      <c r="N132" s="74"/>
      <c r="O132" s="75">
        <f t="shared" si="20"/>
        <v>0</v>
      </c>
      <c r="P132" s="70"/>
      <c r="Q132" s="71">
        <f t="shared" si="21"/>
        <v>0</v>
      </c>
      <c r="R132" s="74"/>
      <c r="S132" s="75">
        <f t="shared" si="22"/>
        <v>0</v>
      </c>
      <c r="T132" s="70"/>
      <c r="U132" s="71">
        <f t="shared" si="15"/>
        <v>0</v>
      </c>
      <c r="V132" s="72"/>
      <c r="W132" s="76">
        <f t="shared" si="23"/>
        <v>0</v>
      </c>
      <c r="X132" s="77"/>
      <c r="Y132" s="78">
        <f t="shared" si="24"/>
        <v>0</v>
      </c>
      <c r="Z132" s="79"/>
      <c r="AA132" s="76">
        <f t="shared" si="25"/>
        <v>0</v>
      </c>
      <c r="AB132" s="80">
        <f t="shared" si="26"/>
        <v>0</v>
      </c>
      <c r="AC132" s="54">
        <f t="shared" si="27"/>
        <v>0</v>
      </c>
      <c r="AD132" s="54"/>
    </row>
    <row r="133" spans="1:30" ht="15" customHeight="1" x14ac:dyDescent="0.25">
      <c r="A133" s="67" t="str">
        <f>[1]Orçamento!A135</f>
        <v>13.3.1</v>
      </c>
      <c r="B133" s="68" t="str">
        <f>[1]Orçamento!C135</f>
        <v>ATERRAMENTO COMPLETO, COM 3 HASTES COPPERWELD 5/8" X 2,40 M.</v>
      </c>
      <c r="C133" s="69">
        <f>[1]Orçamento!H135</f>
        <v>338.09</v>
      </c>
      <c r="D133" s="70"/>
      <c r="E133" s="71">
        <f t="shared" si="14"/>
        <v>0</v>
      </c>
      <c r="F133" s="72"/>
      <c r="G133" s="73">
        <f t="shared" si="16"/>
        <v>0</v>
      </c>
      <c r="H133" s="70"/>
      <c r="I133" s="71">
        <f t="shared" si="17"/>
        <v>0</v>
      </c>
      <c r="J133" s="74"/>
      <c r="K133" s="75">
        <f t="shared" si="18"/>
        <v>0</v>
      </c>
      <c r="L133" s="70"/>
      <c r="M133" s="71">
        <f t="shared" si="19"/>
        <v>0</v>
      </c>
      <c r="N133" s="74"/>
      <c r="O133" s="75">
        <f t="shared" si="20"/>
        <v>0</v>
      </c>
      <c r="P133" s="70"/>
      <c r="Q133" s="71">
        <f t="shared" si="21"/>
        <v>0</v>
      </c>
      <c r="R133" s="74"/>
      <c r="S133" s="75">
        <f t="shared" si="22"/>
        <v>0</v>
      </c>
      <c r="T133" s="70"/>
      <c r="U133" s="71">
        <f t="shared" si="15"/>
        <v>0</v>
      </c>
      <c r="V133" s="72">
        <v>1</v>
      </c>
      <c r="W133" s="76">
        <f t="shared" si="23"/>
        <v>338.09</v>
      </c>
      <c r="X133" s="77"/>
      <c r="Y133" s="78">
        <f t="shared" si="24"/>
        <v>0</v>
      </c>
      <c r="Z133" s="79"/>
      <c r="AA133" s="76">
        <f t="shared" si="25"/>
        <v>0</v>
      </c>
      <c r="AB133" s="80">
        <f t="shared" si="26"/>
        <v>338.09</v>
      </c>
      <c r="AC133" s="54">
        <f t="shared" si="27"/>
        <v>0</v>
      </c>
      <c r="AD133" s="54"/>
    </row>
    <row r="134" spans="1:30" ht="15" customHeight="1" x14ac:dyDescent="0.25">
      <c r="A134" s="67" t="str">
        <f>[1]Orçamento!A136</f>
        <v>13.3.2</v>
      </c>
      <c r="B134" s="68" t="str">
        <f>[1]Orçamento!C136</f>
        <v>CABO DE COBRE NU #16MM2 - 7 FIOSX1,70MM, PARA ELEMENTOS DE CAPTAÇÃO/ ANEL DE CINTAMENTO/ DESCIDA (SPDA), INCLUSIVE SUPORTE E ISOLADOR.</v>
      </c>
      <c r="C134" s="69">
        <f>[1]Orçamento!H136</f>
        <v>416.76</v>
      </c>
      <c r="D134" s="70"/>
      <c r="E134" s="71">
        <f t="shared" si="14"/>
        <v>0</v>
      </c>
      <c r="F134" s="72"/>
      <c r="G134" s="73">
        <f t="shared" si="16"/>
        <v>0</v>
      </c>
      <c r="H134" s="70"/>
      <c r="I134" s="71">
        <f t="shared" si="17"/>
        <v>0</v>
      </c>
      <c r="J134" s="74"/>
      <c r="K134" s="75">
        <f t="shared" si="18"/>
        <v>0</v>
      </c>
      <c r="L134" s="70"/>
      <c r="M134" s="71">
        <f t="shared" si="19"/>
        <v>0</v>
      </c>
      <c r="N134" s="74"/>
      <c r="O134" s="75">
        <f t="shared" si="20"/>
        <v>0</v>
      </c>
      <c r="P134" s="70"/>
      <c r="Q134" s="71">
        <f t="shared" si="21"/>
        <v>0</v>
      </c>
      <c r="R134" s="74"/>
      <c r="S134" s="75">
        <f t="shared" si="22"/>
        <v>0</v>
      </c>
      <c r="T134" s="70"/>
      <c r="U134" s="71">
        <f t="shared" si="15"/>
        <v>0</v>
      </c>
      <c r="V134" s="72">
        <v>1</v>
      </c>
      <c r="W134" s="76">
        <f t="shared" si="23"/>
        <v>416.76</v>
      </c>
      <c r="X134" s="77"/>
      <c r="Y134" s="78">
        <f t="shared" si="24"/>
        <v>0</v>
      </c>
      <c r="Z134" s="79"/>
      <c r="AA134" s="76">
        <f t="shared" si="25"/>
        <v>0</v>
      </c>
      <c r="AB134" s="80">
        <f t="shared" si="26"/>
        <v>416.76</v>
      </c>
      <c r="AC134" s="54">
        <f t="shared" si="27"/>
        <v>0</v>
      </c>
      <c r="AD134" s="54"/>
    </row>
    <row r="135" spans="1:30" ht="15" customHeight="1" x14ac:dyDescent="0.25">
      <c r="A135" s="67"/>
      <c r="B135" s="68"/>
      <c r="C135" s="69"/>
      <c r="D135" s="70"/>
      <c r="E135" s="71">
        <f t="shared" si="14"/>
        <v>0</v>
      </c>
      <c r="F135" s="72"/>
      <c r="G135" s="73">
        <f t="shared" si="16"/>
        <v>0</v>
      </c>
      <c r="H135" s="70"/>
      <c r="I135" s="71">
        <f t="shared" si="17"/>
        <v>0</v>
      </c>
      <c r="J135" s="74"/>
      <c r="K135" s="75">
        <f t="shared" si="18"/>
        <v>0</v>
      </c>
      <c r="L135" s="70"/>
      <c r="M135" s="71">
        <f t="shared" si="19"/>
        <v>0</v>
      </c>
      <c r="N135" s="74"/>
      <c r="O135" s="75">
        <f t="shared" si="20"/>
        <v>0</v>
      </c>
      <c r="P135" s="70"/>
      <c r="Q135" s="71">
        <f t="shared" si="21"/>
        <v>0</v>
      </c>
      <c r="R135" s="74"/>
      <c r="S135" s="75">
        <f t="shared" si="22"/>
        <v>0</v>
      </c>
      <c r="T135" s="70"/>
      <c r="U135" s="71">
        <f t="shared" si="15"/>
        <v>0</v>
      </c>
      <c r="V135" s="72"/>
      <c r="W135" s="76">
        <f t="shared" si="23"/>
        <v>0</v>
      </c>
      <c r="X135" s="77"/>
      <c r="Y135" s="78">
        <f t="shared" si="24"/>
        <v>0</v>
      </c>
      <c r="Z135" s="79"/>
      <c r="AA135" s="76">
        <f t="shared" si="25"/>
        <v>0</v>
      </c>
      <c r="AB135" s="80">
        <f t="shared" si="26"/>
        <v>0</v>
      </c>
      <c r="AC135" s="54">
        <f t="shared" si="27"/>
        <v>0</v>
      </c>
      <c r="AD135" s="54"/>
    </row>
    <row r="136" spans="1:30" ht="15" customHeight="1" x14ac:dyDescent="0.25">
      <c r="A136" s="81" t="str">
        <f>[1]Orçamento!A138</f>
        <v>14.0</v>
      </c>
      <c r="B136" s="82" t="str">
        <f>[1]Orçamento!C138</f>
        <v>Instalação Dados e Vozes</v>
      </c>
      <c r="C136" s="69"/>
      <c r="D136" s="70"/>
      <c r="E136" s="71">
        <f t="shared" si="14"/>
        <v>0</v>
      </c>
      <c r="F136" s="72"/>
      <c r="G136" s="73">
        <f t="shared" si="16"/>
        <v>0</v>
      </c>
      <c r="H136" s="70"/>
      <c r="I136" s="71">
        <f t="shared" si="17"/>
        <v>0</v>
      </c>
      <c r="J136" s="74"/>
      <c r="K136" s="75">
        <f t="shared" si="18"/>
        <v>0</v>
      </c>
      <c r="L136" s="70"/>
      <c r="M136" s="71">
        <f t="shared" si="19"/>
        <v>0</v>
      </c>
      <c r="N136" s="74"/>
      <c r="O136" s="75">
        <f t="shared" si="20"/>
        <v>0</v>
      </c>
      <c r="P136" s="70"/>
      <c r="Q136" s="71">
        <f t="shared" si="21"/>
        <v>0</v>
      </c>
      <c r="R136" s="74"/>
      <c r="S136" s="75">
        <f t="shared" si="22"/>
        <v>0</v>
      </c>
      <c r="T136" s="70"/>
      <c r="U136" s="71">
        <f t="shared" si="15"/>
        <v>0</v>
      </c>
      <c r="V136" s="72"/>
      <c r="W136" s="76">
        <f t="shared" si="23"/>
        <v>0</v>
      </c>
      <c r="X136" s="77"/>
      <c r="Y136" s="78">
        <f t="shared" si="24"/>
        <v>0</v>
      </c>
      <c r="Z136" s="79"/>
      <c r="AA136" s="76">
        <f t="shared" si="25"/>
        <v>0</v>
      </c>
      <c r="AB136" s="80">
        <f t="shared" si="26"/>
        <v>0</v>
      </c>
      <c r="AC136" s="54">
        <f t="shared" si="27"/>
        <v>0</v>
      </c>
      <c r="AD136" s="54"/>
    </row>
    <row r="137" spans="1:30" ht="15" customHeight="1" x14ac:dyDescent="0.25">
      <c r="A137" s="67" t="str">
        <f>[1]Orçamento!A139</f>
        <v>14.1</v>
      </c>
      <c r="B137" s="68" t="str">
        <f>[1]Orçamento!C139</f>
        <v>ELETRODUTO FLEXÍVEL CORRUGADO, PVC, ANTI-CHAMA, DN 25MM (3/4"), APLICADO EM ALVENARIA, EXCLUSIVE RASGO</v>
      </c>
      <c r="C137" s="69">
        <f>[1]Orçamento!H139</f>
        <v>309.5</v>
      </c>
      <c r="D137" s="70"/>
      <c r="E137" s="71">
        <f t="shared" si="14"/>
        <v>0</v>
      </c>
      <c r="F137" s="72"/>
      <c r="G137" s="73">
        <f t="shared" si="16"/>
        <v>0</v>
      </c>
      <c r="H137" s="70"/>
      <c r="I137" s="71">
        <f t="shared" si="17"/>
        <v>0</v>
      </c>
      <c r="J137" s="74"/>
      <c r="K137" s="75">
        <f t="shared" si="18"/>
        <v>0</v>
      </c>
      <c r="L137" s="70"/>
      <c r="M137" s="71">
        <f t="shared" si="19"/>
        <v>0</v>
      </c>
      <c r="N137" s="74"/>
      <c r="O137" s="75">
        <f t="shared" si="20"/>
        <v>0</v>
      </c>
      <c r="P137" s="70">
        <v>1</v>
      </c>
      <c r="Q137" s="71">
        <f t="shared" si="21"/>
        <v>309.5</v>
      </c>
      <c r="R137" s="74"/>
      <c r="S137" s="75">
        <f t="shared" si="22"/>
        <v>0</v>
      </c>
      <c r="T137" s="70"/>
      <c r="U137" s="71">
        <f t="shared" si="15"/>
        <v>0</v>
      </c>
      <c r="V137" s="72"/>
      <c r="W137" s="76">
        <f t="shared" si="23"/>
        <v>0</v>
      </c>
      <c r="X137" s="77"/>
      <c r="Y137" s="78">
        <f t="shared" si="24"/>
        <v>0</v>
      </c>
      <c r="Z137" s="79"/>
      <c r="AA137" s="76">
        <f t="shared" si="25"/>
        <v>0</v>
      </c>
      <c r="AB137" s="80">
        <f t="shared" si="26"/>
        <v>309.5</v>
      </c>
      <c r="AC137" s="54">
        <f t="shared" si="27"/>
        <v>0</v>
      </c>
      <c r="AD137" s="54"/>
    </row>
    <row r="138" spans="1:30" ht="15" customHeight="1" x14ac:dyDescent="0.25">
      <c r="A138" s="67" t="str">
        <f>[1]Orçamento!A140</f>
        <v>14.2</v>
      </c>
      <c r="B138" s="68" t="str">
        <f>[1]Orçamento!C140</f>
        <v>CABO UTP COM QUATRO (4) PARES, CATEGORIA 6, CLASSIFICAÇÃO LSZH, COM ISOLAMENTO NÃO HALOGENADO E ANTICHAMA, EXCLUSIVE CONECTOR/PLUG MACHO RJ45 E CRIMPAGEM</v>
      </c>
      <c r="C138" s="69">
        <f>[1]Orçamento!H140</f>
        <v>781</v>
      </c>
      <c r="D138" s="70"/>
      <c r="E138" s="71">
        <f t="shared" si="14"/>
        <v>0</v>
      </c>
      <c r="F138" s="72"/>
      <c r="G138" s="73">
        <f t="shared" si="16"/>
        <v>0</v>
      </c>
      <c r="H138" s="70"/>
      <c r="I138" s="71">
        <f t="shared" si="17"/>
        <v>0</v>
      </c>
      <c r="J138" s="74"/>
      <c r="K138" s="75">
        <f t="shared" si="18"/>
        <v>0</v>
      </c>
      <c r="L138" s="70"/>
      <c r="M138" s="71">
        <f t="shared" si="19"/>
        <v>0</v>
      </c>
      <c r="N138" s="74"/>
      <c r="O138" s="75">
        <f t="shared" si="20"/>
        <v>0</v>
      </c>
      <c r="P138" s="70"/>
      <c r="Q138" s="71">
        <f t="shared" si="21"/>
        <v>0</v>
      </c>
      <c r="R138" s="74"/>
      <c r="S138" s="75">
        <f t="shared" si="22"/>
        <v>0</v>
      </c>
      <c r="T138" s="70"/>
      <c r="U138" s="71">
        <f t="shared" si="15"/>
        <v>0</v>
      </c>
      <c r="V138" s="72">
        <v>1</v>
      </c>
      <c r="W138" s="76">
        <f t="shared" si="23"/>
        <v>781</v>
      </c>
      <c r="X138" s="77"/>
      <c r="Y138" s="78">
        <f t="shared" si="24"/>
        <v>0</v>
      </c>
      <c r="Z138" s="79"/>
      <c r="AA138" s="76">
        <f t="shared" si="25"/>
        <v>0</v>
      </c>
      <c r="AB138" s="80">
        <f t="shared" si="26"/>
        <v>781</v>
      </c>
      <c r="AC138" s="54">
        <f t="shared" si="27"/>
        <v>0</v>
      </c>
      <c r="AD138" s="54"/>
    </row>
    <row r="139" spans="1:30" ht="15" customHeight="1" x14ac:dyDescent="0.25">
      <c r="A139" s="67" t="str">
        <f>[1]Orçamento!A141</f>
        <v>14.3</v>
      </c>
      <c r="B139" s="68" t="str">
        <f>[1]Orçamento!C141</f>
        <v>CABO COAXIAL RG-59-75 OHMS</v>
      </c>
      <c r="C139" s="69">
        <f>[1]Orçamento!H141</f>
        <v>368</v>
      </c>
      <c r="D139" s="70"/>
      <c r="E139" s="71">
        <f t="shared" si="14"/>
        <v>0</v>
      </c>
      <c r="F139" s="72"/>
      <c r="G139" s="73">
        <f t="shared" si="16"/>
        <v>0</v>
      </c>
      <c r="H139" s="70"/>
      <c r="I139" s="71">
        <f t="shared" si="17"/>
        <v>0</v>
      </c>
      <c r="J139" s="74"/>
      <c r="K139" s="75">
        <f t="shared" si="18"/>
        <v>0</v>
      </c>
      <c r="L139" s="70"/>
      <c r="M139" s="71">
        <f t="shared" si="19"/>
        <v>0</v>
      </c>
      <c r="N139" s="74"/>
      <c r="O139" s="75">
        <f t="shared" si="20"/>
        <v>0</v>
      </c>
      <c r="P139" s="70"/>
      <c r="Q139" s="71">
        <f t="shared" si="21"/>
        <v>0</v>
      </c>
      <c r="R139" s="74"/>
      <c r="S139" s="75">
        <f t="shared" si="22"/>
        <v>0</v>
      </c>
      <c r="T139" s="70"/>
      <c r="U139" s="71">
        <f t="shared" si="15"/>
        <v>0</v>
      </c>
      <c r="V139" s="72">
        <v>1</v>
      </c>
      <c r="W139" s="76">
        <f t="shared" si="23"/>
        <v>368</v>
      </c>
      <c r="X139" s="77"/>
      <c r="Y139" s="78">
        <f t="shared" si="24"/>
        <v>0</v>
      </c>
      <c r="Z139" s="79"/>
      <c r="AA139" s="76">
        <f t="shared" si="25"/>
        <v>0</v>
      </c>
      <c r="AB139" s="80">
        <f t="shared" si="26"/>
        <v>368</v>
      </c>
      <c r="AC139" s="54">
        <f t="shared" si="27"/>
        <v>0</v>
      </c>
      <c r="AD139" s="54"/>
    </row>
    <row r="140" spans="1:30" ht="15" customHeight="1" x14ac:dyDescent="0.25">
      <c r="A140" s="67" t="str">
        <f>[1]Orçamento!A142</f>
        <v>14.4</v>
      </c>
      <c r="B140" s="68" t="str">
        <f>[1]Orçamento!C142</f>
        <v>CAIXA DE PASSAGEM, DIMENSÃO (15X15)CM, EM CHAPA DE AÇO, TIPO DE EMBUTIR, COM ACABAMENTO EM PINTURA ELETROSTÁTICA E TAMPA CEGA, INCLUSIVE FIXAÇÃO EM ALVENARIA</v>
      </c>
      <c r="C140" s="69">
        <f>[1]Orçamento!H142</f>
        <v>637.21</v>
      </c>
      <c r="D140" s="70"/>
      <c r="E140" s="71">
        <f t="shared" si="14"/>
        <v>0</v>
      </c>
      <c r="F140" s="72"/>
      <c r="G140" s="73">
        <f t="shared" si="16"/>
        <v>0</v>
      </c>
      <c r="H140" s="70"/>
      <c r="I140" s="71">
        <f t="shared" si="17"/>
        <v>0</v>
      </c>
      <c r="J140" s="74"/>
      <c r="K140" s="75">
        <f t="shared" si="18"/>
        <v>0</v>
      </c>
      <c r="L140" s="70"/>
      <c r="M140" s="71">
        <f t="shared" si="19"/>
        <v>0</v>
      </c>
      <c r="N140" s="74"/>
      <c r="O140" s="75">
        <f t="shared" si="20"/>
        <v>0</v>
      </c>
      <c r="P140" s="70">
        <v>1</v>
      </c>
      <c r="Q140" s="71">
        <f t="shared" si="21"/>
        <v>637.21</v>
      </c>
      <c r="R140" s="74"/>
      <c r="S140" s="75">
        <f t="shared" si="22"/>
        <v>0</v>
      </c>
      <c r="T140" s="70"/>
      <c r="U140" s="71">
        <f t="shared" si="15"/>
        <v>0</v>
      </c>
      <c r="V140" s="72"/>
      <c r="W140" s="76">
        <f t="shared" si="23"/>
        <v>0</v>
      </c>
      <c r="X140" s="77"/>
      <c r="Y140" s="78">
        <f t="shared" si="24"/>
        <v>0</v>
      </c>
      <c r="Z140" s="79"/>
      <c r="AA140" s="76">
        <f t="shared" si="25"/>
        <v>0</v>
      </c>
      <c r="AB140" s="80">
        <f t="shared" si="26"/>
        <v>637.21</v>
      </c>
      <c r="AC140" s="54">
        <f t="shared" si="27"/>
        <v>0</v>
      </c>
      <c r="AD140" s="54"/>
    </row>
    <row r="141" spans="1:30" ht="15" customHeight="1" x14ac:dyDescent="0.25">
      <c r="A141" s="67" t="str">
        <f>[1]Orçamento!A143</f>
        <v>14.5</v>
      </c>
      <c r="B141" s="68" t="str">
        <f>[1]Orçamento!C143</f>
        <v>CAIXA DE PASSAGEM, DIMENSÃO (15X15)CM, EM CHAPA DE AÇO, TIPO DE EMBUTIR, COM ACABAMENTO EM PINTURA ELETROSTÁTICA E TAMPA CEGA, INCLUSIVE FIXAÇÃO EM ALVENARIA.</v>
      </c>
      <c r="C141" s="69">
        <f>[1]Orçamento!H143</f>
        <v>59.55</v>
      </c>
      <c r="D141" s="70"/>
      <c r="E141" s="71">
        <f t="shared" si="14"/>
        <v>0</v>
      </c>
      <c r="F141" s="72"/>
      <c r="G141" s="73">
        <f t="shared" si="16"/>
        <v>0</v>
      </c>
      <c r="H141" s="70"/>
      <c r="I141" s="71">
        <f t="shared" si="17"/>
        <v>0</v>
      </c>
      <c r="J141" s="74"/>
      <c r="K141" s="75">
        <f t="shared" si="18"/>
        <v>0</v>
      </c>
      <c r="L141" s="70"/>
      <c r="M141" s="71">
        <f t="shared" si="19"/>
        <v>0</v>
      </c>
      <c r="N141" s="74"/>
      <c r="O141" s="75">
        <f t="shared" si="20"/>
        <v>0</v>
      </c>
      <c r="P141" s="70"/>
      <c r="Q141" s="71">
        <f t="shared" si="21"/>
        <v>0</v>
      </c>
      <c r="R141" s="74">
        <v>1</v>
      </c>
      <c r="S141" s="75">
        <f t="shared" si="22"/>
        <v>59.55</v>
      </c>
      <c r="T141" s="70"/>
      <c r="U141" s="71">
        <f t="shared" si="15"/>
        <v>0</v>
      </c>
      <c r="V141" s="72"/>
      <c r="W141" s="76">
        <f t="shared" si="23"/>
        <v>0</v>
      </c>
      <c r="X141" s="77"/>
      <c r="Y141" s="78">
        <f t="shared" si="24"/>
        <v>0</v>
      </c>
      <c r="Z141" s="79"/>
      <c r="AA141" s="76">
        <f t="shared" si="25"/>
        <v>0</v>
      </c>
      <c r="AB141" s="80">
        <f t="shared" si="26"/>
        <v>59.55</v>
      </c>
      <c r="AC141" s="54">
        <f t="shared" si="27"/>
        <v>0</v>
      </c>
      <c r="AD141" s="54"/>
    </row>
    <row r="142" spans="1:30" ht="15" customHeight="1" x14ac:dyDescent="0.25">
      <c r="A142" s="67"/>
      <c r="B142" s="68"/>
      <c r="C142" s="69"/>
      <c r="D142" s="70"/>
      <c r="E142" s="71">
        <f t="shared" ref="E142:E205" si="28">D142*C142</f>
        <v>0</v>
      </c>
      <c r="F142" s="72"/>
      <c r="G142" s="73">
        <f t="shared" si="16"/>
        <v>0</v>
      </c>
      <c r="H142" s="70"/>
      <c r="I142" s="71">
        <f t="shared" si="17"/>
        <v>0</v>
      </c>
      <c r="J142" s="74"/>
      <c r="K142" s="75">
        <f t="shared" si="18"/>
        <v>0</v>
      </c>
      <c r="L142" s="70"/>
      <c r="M142" s="71">
        <f t="shared" si="19"/>
        <v>0</v>
      </c>
      <c r="N142" s="74"/>
      <c r="O142" s="75">
        <f t="shared" si="20"/>
        <v>0</v>
      </c>
      <c r="P142" s="70"/>
      <c r="Q142" s="71">
        <f t="shared" si="21"/>
        <v>0</v>
      </c>
      <c r="R142" s="74"/>
      <c r="S142" s="75">
        <f t="shared" si="22"/>
        <v>0</v>
      </c>
      <c r="T142" s="70"/>
      <c r="U142" s="71">
        <f t="shared" ref="U142:U205" si="29">C142*T142</f>
        <v>0</v>
      </c>
      <c r="V142" s="72"/>
      <c r="W142" s="76">
        <f t="shared" si="23"/>
        <v>0</v>
      </c>
      <c r="X142" s="77"/>
      <c r="Y142" s="78">
        <f t="shared" si="24"/>
        <v>0</v>
      </c>
      <c r="Z142" s="79"/>
      <c r="AA142" s="76">
        <f t="shared" si="25"/>
        <v>0</v>
      </c>
      <c r="AB142" s="80">
        <f t="shared" si="26"/>
        <v>0</v>
      </c>
      <c r="AC142" s="54">
        <f t="shared" si="27"/>
        <v>0</v>
      </c>
      <c r="AD142" s="54"/>
    </row>
    <row r="143" spans="1:30" ht="15" customHeight="1" x14ac:dyDescent="0.25">
      <c r="A143" s="81" t="str">
        <f>[1]Orçamento!A145</f>
        <v>15.0</v>
      </c>
      <c r="B143" s="82" t="str">
        <f>[1]Orçamento!C145</f>
        <v>Instalações Hidraulicas</v>
      </c>
      <c r="C143" s="69"/>
      <c r="D143" s="70"/>
      <c r="E143" s="71">
        <f t="shared" si="28"/>
        <v>0</v>
      </c>
      <c r="F143" s="72"/>
      <c r="G143" s="73">
        <f t="shared" ref="G143:G206" si="30">C143*F143</f>
        <v>0</v>
      </c>
      <c r="H143" s="70"/>
      <c r="I143" s="71">
        <f t="shared" ref="I143:I206" si="31">C143*H143</f>
        <v>0</v>
      </c>
      <c r="J143" s="74"/>
      <c r="K143" s="75">
        <f t="shared" ref="K143:K206" si="32">J143*C143</f>
        <v>0</v>
      </c>
      <c r="L143" s="70"/>
      <c r="M143" s="71">
        <f t="shared" ref="M143:M206" si="33">L143*C143</f>
        <v>0</v>
      </c>
      <c r="N143" s="74"/>
      <c r="O143" s="75">
        <f t="shared" ref="O143:O206" si="34">C143*N143</f>
        <v>0</v>
      </c>
      <c r="P143" s="70"/>
      <c r="Q143" s="71">
        <f t="shared" ref="Q143:Q206" si="35">P143*C143</f>
        <v>0</v>
      </c>
      <c r="R143" s="74"/>
      <c r="S143" s="75">
        <f t="shared" ref="S143:S206" si="36">R143*C143</f>
        <v>0</v>
      </c>
      <c r="T143" s="70"/>
      <c r="U143" s="71">
        <f t="shared" si="29"/>
        <v>0</v>
      </c>
      <c r="V143" s="72"/>
      <c r="W143" s="76">
        <f t="shared" ref="W143:W206" si="37">V143*C143</f>
        <v>0</v>
      </c>
      <c r="X143" s="77"/>
      <c r="Y143" s="78">
        <f t="shared" ref="Y143:Y206" si="38">X143*C143</f>
        <v>0</v>
      </c>
      <c r="Z143" s="79"/>
      <c r="AA143" s="76">
        <f t="shared" ref="AA143:AA206" si="39">Z143*C143</f>
        <v>0</v>
      </c>
      <c r="AB143" s="80">
        <f t="shared" ref="AB143:AB206" si="40">E143+G143+I143+K143+M143+O143+Q143+S143+U143+W143+Y143+AA143</f>
        <v>0</v>
      </c>
      <c r="AC143" s="54">
        <f t="shared" ref="AC143:AC206" si="41">C143-AB143</f>
        <v>0</v>
      </c>
      <c r="AD143" s="54"/>
    </row>
    <row r="144" spans="1:30" ht="15" customHeight="1" x14ac:dyDescent="0.25">
      <c r="A144" s="67" t="str">
        <f>[1]Orçamento!A146</f>
        <v>15.1</v>
      </c>
      <c r="B144" s="83" t="str">
        <f>[1]Orçamento!C146</f>
        <v>Tubulaçoes e conexoes em PVC</v>
      </c>
      <c r="C144" s="69"/>
      <c r="D144" s="70"/>
      <c r="E144" s="71">
        <f t="shared" si="28"/>
        <v>0</v>
      </c>
      <c r="F144" s="72"/>
      <c r="G144" s="73">
        <f t="shared" si="30"/>
        <v>0</v>
      </c>
      <c r="H144" s="70"/>
      <c r="I144" s="71">
        <f t="shared" si="31"/>
        <v>0</v>
      </c>
      <c r="J144" s="74"/>
      <c r="K144" s="75">
        <f t="shared" si="32"/>
        <v>0</v>
      </c>
      <c r="L144" s="70"/>
      <c r="M144" s="71">
        <f t="shared" si="33"/>
        <v>0</v>
      </c>
      <c r="N144" s="74"/>
      <c r="O144" s="75">
        <f t="shared" si="34"/>
        <v>0</v>
      </c>
      <c r="P144" s="70"/>
      <c r="Q144" s="71">
        <f t="shared" si="35"/>
        <v>0</v>
      </c>
      <c r="R144" s="74"/>
      <c r="S144" s="75">
        <f t="shared" si="36"/>
        <v>0</v>
      </c>
      <c r="T144" s="70"/>
      <c r="U144" s="71">
        <f t="shared" si="29"/>
        <v>0</v>
      </c>
      <c r="V144" s="72"/>
      <c r="W144" s="76">
        <f t="shared" si="37"/>
        <v>0</v>
      </c>
      <c r="X144" s="77"/>
      <c r="Y144" s="78">
        <f t="shared" si="38"/>
        <v>0</v>
      </c>
      <c r="Z144" s="79"/>
      <c r="AA144" s="76">
        <f t="shared" si="39"/>
        <v>0</v>
      </c>
      <c r="AB144" s="80">
        <f t="shared" si="40"/>
        <v>0</v>
      </c>
      <c r="AC144" s="54">
        <f t="shared" si="41"/>
        <v>0</v>
      </c>
      <c r="AD144" s="54"/>
    </row>
    <row r="145" spans="1:30" ht="15" customHeight="1" x14ac:dyDescent="0.25">
      <c r="A145" s="67" t="str">
        <f>[1]Orçamento!A147</f>
        <v>15.1.1</v>
      </c>
      <c r="B145" s="68" t="str">
        <f>[1]Orçamento!C147</f>
        <v>FORNECIMENTO E ASSENTAMENTO DE TUBO PVC RÍGIDO SOLDÁVEL, ÁGUA FRIA, DN 32 MM (1") , INCLUSIVE CONEXÕES</v>
      </c>
      <c r="C145" s="69">
        <f>[1]Orçamento!H147</f>
        <v>1764.5</v>
      </c>
      <c r="D145" s="70"/>
      <c r="E145" s="71">
        <f t="shared" si="28"/>
        <v>0</v>
      </c>
      <c r="F145" s="72"/>
      <c r="G145" s="73">
        <f t="shared" si="30"/>
        <v>0</v>
      </c>
      <c r="H145" s="70"/>
      <c r="I145" s="71">
        <f t="shared" si="31"/>
        <v>0</v>
      </c>
      <c r="J145" s="74"/>
      <c r="K145" s="75">
        <f t="shared" si="32"/>
        <v>0</v>
      </c>
      <c r="L145" s="70"/>
      <c r="M145" s="71">
        <f t="shared" si="33"/>
        <v>0</v>
      </c>
      <c r="N145" s="74"/>
      <c r="O145" s="75">
        <f t="shared" si="34"/>
        <v>0</v>
      </c>
      <c r="P145" s="70"/>
      <c r="Q145" s="71">
        <f t="shared" si="35"/>
        <v>0</v>
      </c>
      <c r="R145" s="74">
        <v>0.2</v>
      </c>
      <c r="S145" s="75">
        <f t="shared" si="36"/>
        <v>352.90000000000003</v>
      </c>
      <c r="T145" s="70">
        <v>0.8</v>
      </c>
      <c r="U145" s="71">
        <f t="shared" si="29"/>
        <v>1411.6000000000001</v>
      </c>
      <c r="V145" s="72"/>
      <c r="W145" s="76">
        <f t="shared" si="37"/>
        <v>0</v>
      </c>
      <c r="X145" s="77"/>
      <c r="Y145" s="78">
        <f t="shared" si="38"/>
        <v>0</v>
      </c>
      <c r="Z145" s="79"/>
      <c r="AA145" s="76">
        <f t="shared" si="39"/>
        <v>0</v>
      </c>
      <c r="AB145" s="80">
        <f t="shared" si="40"/>
        <v>1764.5000000000002</v>
      </c>
      <c r="AC145" s="54">
        <f t="shared" si="41"/>
        <v>0</v>
      </c>
      <c r="AD145" s="54"/>
    </row>
    <row r="146" spans="1:30" ht="15" customHeight="1" x14ac:dyDescent="0.25">
      <c r="A146" s="67" t="str">
        <f>[1]Orçamento!A148</f>
        <v>15.1.2</v>
      </c>
      <c r="B146" s="68" t="str">
        <f>[1]Orçamento!C148</f>
        <v>FORNECIMENTO E ASSENTAMENTO DE TUBO PVC RÍGIDO SOLDÁVEL, ÁGUA FRIA, DN 50 MM (1.1/2"), INCLUSIVE CONEXÕES</v>
      </c>
      <c r="C146" s="69">
        <f>[1]Orçamento!H148</f>
        <v>2982.7</v>
      </c>
      <c r="D146" s="70"/>
      <c r="E146" s="71">
        <f t="shared" si="28"/>
        <v>0</v>
      </c>
      <c r="F146" s="72"/>
      <c r="G146" s="73">
        <f t="shared" si="30"/>
        <v>0</v>
      </c>
      <c r="H146" s="70"/>
      <c r="I146" s="71">
        <f t="shared" si="31"/>
        <v>0</v>
      </c>
      <c r="J146" s="74"/>
      <c r="K146" s="75">
        <f t="shared" si="32"/>
        <v>0</v>
      </c>
      <c r="L146" s="70"/>
      <c r="M146" s="71">
        <f t="shared" si="33"/>
        <v>0</v>
      </c>
      <c r="N146" s="74"/>
      <c r="O146" s="75">
        <f t="shared" si="34"/>
        <v>0</v>
      </c>
      <c r="P146" s="70"/>
      <c r="Q146" s="71">
        <f t="shared" si="35"/>
        <v>0</v>
      </c>
      <c r="R146" s="74">
        <v>0.5</v>
      </c>
      <c r="S146" s="75">
        <f t="shared" si="36"/>
        <v>1491.35</v>
      </c>
      <c r="T146" s="70">
        <v>0.5</v>
      </c>
      <c r="U146" s="71">
        <f t="shared" si="29"/>
        <v>1491.35</v>
      </c>
      <c r="V146" s="72"/>
      <c r="W146" s="76">
        <f t="shared" si="37"/>
        <v>0</v>
      </c>
      <c r="X146" s="77"/>
      <c r="Y146" s="78">
        <f t="shared" si="38"/>
        <v>0</v>
      </c>
      <c r="Z146" s="79"/>
      <c r="AA146" s="76">
        <f t="shared" si="39"/>
        <v>0</v>
      </c>
      <c r="AB146" s="80">
        <f t="shared" si="40"/>
        <v>2982.7</v>
      </c>
      <c r="AC146" s="54">
        <f t="shared" si="41"/>
        <v>0</v>
      </c>
      <c r="AD146" s="54"/>
    </row>
    <row r="147" spans="1:30" ht="15" customHeight="1" x14ac:dyDescent="0.25">
      <c r="A147" s="67" t="str">
        <f>[1]Orçamento!A149</f>
        <v>15.1.3</v>
      </c>
      <c r="B147" s="68" t="str">
        <f>[1]Orçamento!C149</f>
        <v>PONTO DE EMBUTIR PARA ÁGUA FRIA EM TUBO DE PVC RÍGIDO SOLDÁVEL, DN 20MM (1/2"), EMBUTIDO NA ALVENARIA COM DISTÂNCIA DE ATÉ CINCO (5) METROS DA TOMADA DE ÁGUA, INCLUSIVE CONEXÕES E FIXAÇÃO DO TUBO COM ENCHIMENTO DO RASGO NA ALVENARIA/CONCRETO COM ARGAMASSA</v>
      </c>
      <c r="C147" s="69">
        <f>[1]Orçamento!H149</f>
        <v>936.42</v>
      </c>
      <c r="D147" s="70"/>
      <c r="E147" s="71">
        <f t="shared" si="28"/>
        <v>0</v>
      </c>
      <c r="F147" s="72"/>
      <c r="G147" s="73">
        <f t="shared" si="30"/>
        <v>0</v>
      </c>
      <c r="H147" s="70"/>
      <c r="I147" s="71">
        <f t="shared" si="31"/>
        <v>0</v>
      </c>
      <c r="J147" s="74"/>
      <c r="K147" s="75">
        <f t="shared" si="32"/>
        <v>0</v>
      </c>
      <c r="L147" s="70"/>
      <c r="M147" s="71">
        <f t="shared" si="33"/>
        <v>0</v>
      </c>
      <c r="N147" s="74"/>
      <c r="O147" s="75">
        <f t="shared" si="34"/>
        <v>0</v>
      </c>
      <c r="P147" s="70"/>
      <c r="Q147" s="71">
        <f t="shared" si="35"/>
        <v>0</v>
      </c>
      <c r="R147" s="74"/>
      <c r="S147" s="75">
        <f t="shared" si="36"/>
        <v>0</v>
      </c>
      <c r="T147" s="70"/>
      <c r="U147" s="71">
        <f t="shared" si="29"/>
        <v>0</v>
      </c>
      <c r="V147" s="72">
        <v>1</v>
      </c>
      <c r="W147" s="76">
        <f t="shared" si="37"/>
        <v>936.42</v>
      </c>
      <c r="X147" s="77"/>
      <c r="Y147" s="78">
        <f t="shared" si="38"/>
        <v>0</v>
      </c>
      <c r="Z147" s="79"/>
      <c r="AA147" s="76">
        <f t="shared" si="39"/>
        <v>0</v>
      </c>
      <c r="AB147" s="80">
        <f t="shared" si="40"/>
        <v>936.42</v>
      </c>
      <c r="AC147" s="54">
        <f t="shared" si="41"/>
        <v>0</v>
      </c>
      <c r="AD147" s="54"/>
    </row>
    <row r="148" spans="1:30" ht="15" customHeight="1" x14ac:dyDescent="0.25">
      <c r="A148" s="67" t="str">
        <f>[1]Orçamento!A150</f>
        <v>15.1.4</v>
      </c>
      <c r="B148" s="68" t="str">
        <f>[1]Orçamento!C150</f>
        <v>ADAPTADOR SOLDÁVEL DE PVC MARROM COM FLANGES E ANEL PARA CAIXA DÁGUA Ø 32 MM X 1"</v>
      </c>
      <c r="C148" s="69">
        <f>[1]Orçamento!H150</f>
        <v>84.28</v>
      </c>
      <c r="D148" s="70"/>
      <c r="E148" s="71">
        <f t="shared" si="28"/>
        <v>0</v>
      </c>
      <c r="F148" s="72"/>
      <c r="G148" s="73">
        <f t="shared" si="30"/>
        <v>0</v>
      </c>
      <c r="H148" s="70"/>
      <c r="I148" s="71">
        <f t="shared" si="31"/>
        <v>0</v>
      </c>
      <c r="J148" s="74"/>
      <c r="K148" s="75">
        <f t="shared" si="32"/>
        <v>0</v>
      </c>
      <c r="L148" s="70"/>
      <c r="M148" s="71">
        <f t="shared" si="33"/>
        <v>0</v>
      </c>
      <c r="N148" s="74"/>
      <c r="O148" s="75">
        <f t="shared" si="34"/>
        <v>0</v>
      </c>
      <c r="P148" s="70"/>
      <c r="Q148" s="71">
        <f t="shared" si="35"/>
        <v>0</v>
      </c>
      <c r="R148" s="74"/>
      <c r="S148" s="75">
        <f t="shared" si="36"/>
        <v>0</v>
      </c>
      <c r="T148" s="70"/>
      <c r="U148" s="71">
        <f t="shared" si="29"/>
        <v>0</v>
      </c>
      <c r="V148" s="72">
        <v>1</v>
      </c>
      <c r="W148" s="76">
        <f t="shared" si="37"/>
        <v>84.28</v>
      </c>
      <c r="X148" s="77"/>
      <c r="Y148" s="78">
        <f t="shared" si="38"/>
        <v>0</v>
      </c>
      <c r="Z148" s="79"/>
      <c r="AA148" s="76">
        <f t="shared" si="39"/>
        <v>0</v>
      </c>
      <c r="AB148" s="80">
        <f t="shared" si="40"/>
        <v>84.28</v>
      </c>
      <c r="AC148" s="54">
        <f t="shared" si="41"/>
        <v>0</v>
      </c>
      <c r="AD148" s="54"/>
    </row>
    <row r="149" spans="1:30" ht="15" customHeight="1" x14ac:dyDescent="0.25">
      <c r="A149" s="67" t="str">
        <f>[1]Orçamento!A151</f>
        <v>15.2</v>
      </c>
      <c r="B149" s="83" t="str">
        <f>[1]Orçamento!C151</f>
        <v>Acessórios e Complementos</v>
      </c>
      <c r="C149" s="69">
        <f>[1]Orçamento!H151</f>
        <v>0</v>
      </c>
      <c r="D149" s="70"/>
      <c r="E149" s="71">
        <f t="shared" si="28"/>
        <v>0</v>
      </c>
      <c r="F149" s="72"/>
      <c r="G149" s="73">
        <f t="shared" si="30"/>
        <v>0</v>
      </c>
      <c r="H149" s="70"/>
      <c r="I149" s="71">
        <f t="shared" si="31"/>
        <v>0</v>
      </c>
      <c r="J149" s="74"/>
      <c r="K149" s="75">
        <f t="shared" si="32"/>
        <v>0</v>
      </c>
      <c r="L149" s="70"/>
      <c r="M149" s="71">
        <f t="shared" si="33"/>
        <v>0</v>
      </c>
      <c r="N149" s="74"/>
      <c r="O149" s="75">
        <f t="shared" si="34"/>
        <v>0</v>
      </c>
      <c r="P149" s="70"/>
      <c r="Q149" s="71">
        <f t="shared" si="35"/>
        <v>0</v>
      </c>
      <c r="R149" s="74"/>
      <c r="S149" s="75">
        <f t="shared" si="36"/>
        <v>0</v>
      </c>
      <c r="T149" s="70"/>
      <c r="U149" s="71">
        <f t="shared" si="29"/>
        <v>0</v>
      </c>
      <c r="V149" s="72"/>
      <c r="W149" s="76">
        <f t="shared" si="37"/>
        <v>0</v>
      </c>
      <c r="X149" s="77"/>
      <c r="Y149" s="78">
        <f t="shared" si="38"/>
        <v>0</v>
      </c>
      <c r="Z149" s="79"/>
      <c r="AA149" s="76">
        <f t="shared" si="39"/>
        <v>0</v>
      </c>
      <c r="AB149" s="80">
        <f t="shared" si="40"/>
        <v>0</v>
      </c>
      <c r="AC149" s="54">
        <f t="shared" si="41"/>
        <v>0</v>
      </c>
      <c r="AD149" s="54"/>
    </row>
    <row r="150" spans="1:30" ht="15" customHeight="1" x14ac:dyDescent="0.25">
      <c r="A150" s="67" t="str">
        <f>[1]Orçamento!A152</f>
        <v>15.2.1</v>
      </c>
      <c r="B150" s="68" t="str">
        <f>[1]Orçamento!C152</f>
        <v>REGISTRO DE GAVETA, TIPO BASE, ROSCÁVEL 1" (PARA TUBO SOLDÁVEL OU PPR DN 32MM/CPVC DN 28MM), INCLUSIVE ACABAMENTO (PADRÃO MÉDIO) E CANOPLA CROMADOS</v>
      </c>
      <c r="C150" s="69">
        <f>[1]Orçamento!H152</f>
        <v>840.24</v>
      </c>
      <c r="D150" s="70"/>
      <c r="E150" s="71">
        <f t="shared" si="28"/>
        <v>0</v>
      </c>
      <c r="F150" s="72"/>
      <c r="G150" s="73">
        <f t="shared" si="30"/>
        <v>0</v>
      </c>
      <c r="H150" s="70"/>
      <c r="I150" s="71">
        <f t="shared" si="31"/>
        <v>0</v>
      </c>
      <c r="J150" s="74"/>
      <c r="K150" s="75">
        <f t="shared" si="32"/>
        <v>0</v>
      </c>
      <c r="L150" s="70"/>
      <c r="M150" s="71">
        <f t="shared" si="33"/>
        <v>0</v>
      </c>
      <c r="N150" s="74"/>
      <c r="O150" s="75">
        <f t="shared" si="34"/>
        <v>0</v>
      </c>
      <c r="P150" s="70"/>
      <c r="Q150" s="71">
        <f t="shared" si="35"/>
        <v>0</v>
      </c>
      <c r="R150" s="74"/>
      <c r="S150" s="75">
        <f t="shared" si="36"/>
        <v>0</v>
      </c>
      <c r="T150" s="70"/>
      <c r="U150" s="71">
        <f t="shared" si="29"/>
        <v>0</v>
      </c>
      <c r="V150" s="72">
        <v>1</v>
      </c>
      <c r="W150" s="76">
        <f t="shared" si="37"/>
        <v>840.24</v>
      </c>
      <c r="X150" s="77"/>
      <c r="Y150" s="78">
        <f t="shared" si="38"/>
        <v>0</v>
      </c>
      <c r="Z150" s="79"/>
      <c r="AA150" s="76">
        <f t="shared" si="39"/>
        <v>0</v>
      </c>
      <c r="AB150" s="80">
        <f t="shared" si="40"/>
        <v>840.24</v>
      </c>
      <c r="AC150" s="54">
        <f t="shared" si="41"/>
        <v>0</v>
      </c>
      <c r="AD150" s="54"/>
    </row>
    <row r="151" spans="1:30" ht="15" customHeight="1" x14ac:dyDescent="0.25">
      <c r="A151" s="67" t="str">
        <f>[1]Orçamento!A153</f>
        <v>15.2.2</v>
      </c>
      <c r="B151" s="68" t="str">
        <f>[1]Orçamento!C153</f>
        <v>REGISTRO DE ESFERA, TIPO PVC SOLDÁVEL DN 50MM (1.1/2"), INCLUSIVE VOLANTE PARA ACIONAMENTO</v>
      </c>
      <c r="C151" s="69">
        <f>[1]Orçamento!H153</f>
        <v>67.8</v>
      </c>
      <c r="D151" s="70"/>
      <c r="E151" s="71">
        <f t="shared" si="28"/>
        <v>0</v>
      </c>
      <c r="F151" s="72"/>
      <c r="G151" s="73">
        <f t="shared" si="30"/>
        <v>0</v>
      </c>
      <c r="H151" s="70"/>
      <c r="I151" s="71">
        <f t="shared" si="31"/>
        <v>0</v>
      </c>
      <c r="J151" s="74"/>
      <c r="K151" s="75">
        <f t="shared" si="32"/>
        <v>0</v>
      </c>
      <c r="L151" s="70"/>
      <c r="M151" s="71">
        <f t="shared" si="33"/>
        <v>0</v>
      </c>
      <c r="N151" s="74"/>
      <c r="O151" s="75">
        <f t="shared" si="34"/>
        <v>0</v>
      </c>
      <c r="P151" s="70"/>
      <c r="Q151" s="71">
        <f t="shared" si="35"/>
        <v>0</v>
      </c>
      <c r="R151" s="74"/>
      <c r="S151" s="75">
        <f t="shared" si="36"/>
        <v>0</v>
      </c>
      <c r="T151" s="70"/>
      <c r="U151" s="71">
        <f t="shared" si="29"/>
        <v>0</v>
      </c>
      <c r="V151" s="72">
        <v>1</v>
      </c>
      <c r="W151" s="76">
        <f t="shared" si="37"/>
        <v>67.8</v>
      </c>
      <c r="X151" s="77"/>
      <c r="Y151" s="78">
        <f t="shared" si="38"/>
        <v>0</v>
      </c>
      <c r="Z151" s="79"/>
      <c r="AA151" s="76">
        <f t="shared" si="39"/>
        <v>0</v>
      </c>
      <c r="AB151" s="80">
        <f t="shared" si="40"/>
        <v>67.8</v>
      </c>
      <c r="AC151" s="54">
        <f t="shared" si="41"/>
        <v>0</v>
      </c>
      <c r="AD151" s="54"/>
    </row>
    <row r="152" spans="1:30" ht="15" customHeight="1" x14ac:dyDescent="0.25">
      <c r="A152" s="67" t="str">
        <f>[1]Orçamento!A154</f>
        <v>15.2.3</v>
      </c>
      <c r="B152" s="68" t="str">
        <f>[1]Orçamento!C154</f>
        <v>TORNEIRA DE BOIA, TIPO ROSCÁVEL 3/4", EXCLUSIVE ADAPTADOR SOLDÁVEL DE PVC COM FLANGES E ANEL PARA CAIXA DÁGUA</v>
      </c>
      <c r="C152" s="69">
        <f>[1]Orçamento!H154</f>
        <v>110.78</v>
      </c>
      <c r="D152" s="70"/>
      <c r="E152" s="71">
        <f t="shared" si="28"/>
        <v>0</v>
      </c>
      <c r="F152" s="72"/>
      <c r="G152" s="73">
        <f t="shared" si="30"/>
        <v>0</v>
      </c>
      <c r="H152" s="70"/>
      <c r="I152" s="71">
        <f t="shared" si="31"/>
        <v>0</v>
      </c>
      <c r="J152" s="74"/>
      <c r="K152" s="75">
        <f t="shared" si="32"/>
        <v>0</v>
      </c>
      <c r="L152" s="70"/>
      <c r="M152" s="71">
        <f t="shared" si="33"/>
        <v>0</v>
      </c>
      <c r="N152" s="74"/>
      <c r="O152" s="75">
        <f t="shared" si="34"/>
        <v>0</v>
      </c>
      <c r="P152" s="70"/>
      <c r="Q152" s="71">
        <f t="shared" si="35"/>
        <v>0</v>
      </c>
      <c r="R152" s="74"/>
      <c r="S152" s="75">
        <f t="shared" si="36"/>
        <v>0</v>
      </c>
      <c r="T152" s="70"/>
      <c r="U152" s="71">
        <f t="shared" si="29"/>
        <v>0</v>
      </c>
      <c r="V152" s="72">
        <v>1</v>
      </c>
      <c r="W152" s="76">
        <f t="shared" si="37"/>
        <v>110.78</v>
      </c>
      <c r="X152" s="77"/>
      <c r="Y152" s="78">
        <f t="shared" si="38"/>
        <v>0</v>
      </c>
      <c r="Z152" s="79"/>
      <c r="AA152" s="76">
        <f t="shared" si="39"/>
        <v>0</v>
      </c>
      <c r="AB152" s="80">
        <f t="shared" si="40"/>
        <v>110.78</v>
      </c>
      <c r="AC152" s="54">
        <f t="shared" si="41"/>
        <v>0</v>
      </c>
      <c r="AD152" s="54"/>
    </row>
    <row r="153" spans="1:30" ht="15" customHeight="1" x14ac:dyDescent="0.25">
      <c r="A153" s="67" t="str">
        <f>[1]Orçamento!A155</f>
        <v>15.2.4</v>
      </c>
      <c r="B153" s="68" t="str">
        <f>[1]Orçamento!C155</f>
        <v>CAIXA D´ÁGUA DE POLIETILENO, CAPACIDADE DE 1.000L, INCLUSIVE TAMPA, TORNEIRA DE BOIA, EXTRAVASOR, TUBO DE LIMPEZA E ACESSÓRIOS, EXCLUSIVE TUBULAÇÃO DE ENTRADA/SAÍDA DE ÁGUA.</v>
      </c>
      <c r="C153" s="69">
        <f>[1]Orçamento!H155</f>
        <v>1097.22</v>
      </c>
      <c r="D153" s="70"/>
      <c r="E153" s="71">
        <f t="shared" si="28"/>
        <v>0</v>
      </c>
      <c r="F153" s="72"/>
      <c r="G153" s="73">
        <f t="shared" si="30"/>
        <v>0</v>
      </c>
      <c r="H153" s="70"/>
      <c r="I153" s="71">
        <f t="shared" si="31"/>
        <v>0</v>
      </c>
      <c r="J153" s="74"/>
      <c r="K153" s="75">
        <f t="shared" si="32"/>
        <v>0</v>
      </c>
      <c r="L153" s="70"/>
      <c r="M153" s="71">
        <f t="shared" si="33"/>
        <v>0</v>
      </c>
      <c r="N153" s="74"/>
      <c r="O153" s="75">
        <f t="shared" si="34"/>
        <v>0</v>
      </c>
      <c r="P153" s="70"/>
      <c r="Q153" s="71">
        <f t="shared" si="35"/>
        <v>0</v>
      </c>
      <c r="R153" s="74"/>
      <c r="S153" s="75">
        <f t="shared" si="36"/>
        <v>0</v>
      </c>
      <c r="T153" s="70"/>
      <c r="U153" s="71">
        <f t="shared" si="29"/>
        <v>0</v>
      </c>
      <c r="V153" s="72">
        <v>1</v>
      </c>
      <c r="W153" s="76">
        <f t="shared" si="37"/>
        <v>1097.22</v>
      </c>
      <c r="X153" s="77"/>
      <c r="Y153" s="78">
        <f t="shared" si="38"/>
        <v>0</v>
      </c>
      <c r="Z153" s="79"/>
      <c r="AA153" s="76">
        <f t="shared" si="39"/>
        <v>0</v>
      </c>
      <c r="AB153" s="80">
        <f t="shared" si="40"/>
        <v>1097.22</v>
      </c>
      <c r="AC153" s="54">
        <f t="shared" si="41"/>
        <v>0</v>
      </c>
      <c r="AD153" s="54"/>
    </row>
    <row r="154" spans="1:30" ht="15" customHeight="1" x14ac:dyDescent="0.25">
      <c r="A154" s="67"/>
      <c r="B154" s="68"/>
      <c r="C154" s="69"/>
      <c r="D154" s="70"/>
      <c r="E154" s="71">
        <f t="shared" si="28"/>
        <v>0</v>
      </c>
      <c r="F154" s="72"/>
      <c r="G154" s="73">
        <f t="shared" si="30"/>
        <v>0</v>
      </c>
      <c r="H154" s="70"/>
      <c r="I154" s="71">
        <f t="shared" si="31"/>
        <v>0</v>
      </c>
      <c r="J154" s="74"/>
      <c r="K154" s="75">
        <f t="shared" si="32"/>
        <v>0</v>
      </c>
      <c r="L154" s="70"/>
      <c r="M154" s="71">
        <f t="shared" si="33"/>
        <v>0</v>
      </c>
      <c r="N154" s="74"/>
      <c r="O154" s="75">
        <f t="shared" si="34"/>
        <v>0</v>
      </c>
      <c r="P154" s="70"/>
      <c r="Q154" s="71">
        <f t="shared" si="35"/>
        <v>0</v>
      </c>
      <c r="R154" s="74"/>
      <c r="S154" s="75">
        <f t="shared" si="36"/>
        <v>0</v>
      </c>
      <c r="T154" s="70"/>
      <c r="U154" s="71">
        <f t="shared" si="29"/>
        <v>0</v>
      </c>
      <c r="V154" s="72"/>
      <c r="W154" s="76">
        <f t="shared" si="37"/>
        <v>0</v>
      </c>
      <c r="X154" s="77"/>
      <c r="Y154" s="78">
        <f t="shared" si="38"/>
        <v>0</v>
      </c>
      <c r="Z154" s="79"/>
      <c r="AA154" s="76">
        <f t="shared" si="39"/>
        <v>0</v>
      </c>
      <c r="AB154" s="80">
        <f t="shared" si="40"/>
        <v>0</v>
      </c>
      <c r="AC154" s="54">
        <f t="shared" si="41"/>
        <v>0</v>
      </c>
      <c r="AD154" s="54"/>
    </row>
    <row r="155" spans="1:30" ht="15" customHeight="1" x14ac:dyDescent="0.25">
      <c r="A155" s="81" t="str">
        <f>[1]Orçamento!A157</f>
        <v>16.0</v>
      </c>
      <c r="B155" s="82" t="str">
        <f>[1]Orçamento!C157</f>
        <v>Instalações de Águas Pluviais</v>
      </c>
      <c r="C155" s="69"/>
      <c r="D155" s="70"/>
      <c r="E155" s="71">
        <f t="shared" si="28"/>
        <v>0</v>
      </c>
      <c r="F155" s="72"/>
      <c r="G155" s="73">
        <f t="shared" si="30"/>
        <v>0</v>
      </c>
      <c r="H155" s="70"/>
      <c r="I155" s="71">
        <f t="shared" si="31"/>
        <v>0</v>
      </c>
      <c r="J155" s="74"/>
      <c r="K155" s="75">
        <f t="shared" si="32"/>
        <v>0</v>
      </c>
      <c r="L155" s="70"/>
      <c r="M155" s="71">
        <f t="shared" si="33"/>
        <v>0</v>
      </c>
      <c r="N155" s="74"/>
      <c r="O155" s="75">
        <f t="shared" si="34"/>
        <v>0</v>
      </c>
      <c r="P155" s="70"/>
      <c r="Q155" s="71">
        <f t="shared" si="35"/>
        <v>0</v>
      </c>
      <c r="R155" s="74"/>
      <c r="S155" s="75">
        <f t="shared" si="36"/>
        <v>0</v>
      </c>
      <c r="T155" s="70"/>
      <c r="U155" s="71">
        <f t="shared" si="29"/>
        <v>0</v>
      </c>
      <c r="V155" s="72"/>
      <c r="W155" s="76">
        <f t="shared" si="37"/>
        <v>0</v>
      </c>
      <c r="X155" s="77"/>
      <c r="Y155" s="78">
        <f t="shared" si="38"/>
        <v>0</v>
      </c>
      <c r="Z155" s="79"/>
      <c r="AA155" s="76">
        <f t="shared" si="39"/>
        <v>0</v>
      </c>
      <c r="AB155" s="80">
        <f t="shared" si="40"/>
        <v>0</v>
      </c>
      <c r="AC155" s="54">
        <f t="shared" si="41"/>
        <v>0</v>
      </c>
      <c r="AD155" s="54"/>
    </row>
    <row r="156" spans="1:30" ht="15" customHeight="1" x14ac:dyDescent="0.25">
      <c r="A156" s="67" t="str">
        <f>[1]Orçamento!A158</f>
        <v>16.1</v>
      </c>
      <c r="B156" s="83" t="str">
        <f>[1]Orçamento!C158</f>
        <v>Tubulações e Conexões de PVC</v>
      </c>
      <c r="C156" s="69"/>
      <c r="D156" s="70"/>
      <c r="E156" s="71">
        <f t="shared" si="28"/>
        <v>0</v>
      </c>
      <c r="F156" s="72"/>
      <c r="G156" s="73">
        <f t="shared" si="30"/>
        <v>0</v>
      </c>
      <c r="H156" s="70"/>
      <c r="I156" s="71">
        <f t="shared" si="31"/>
        <v>0</v>
      </c>
      <c r="J156" s="74"/>
      <c r="K156" s="75">
        <f t="shared" si="32"/>
        <v>0</v>
      </c>
      <c r="L156" s="70"/>
      <c r="M156" s="71">
        <f t="shared" si="33"/>
        <v>0</v>
      </c>
      <c r="N156" s="74"/>
      <c r="O156" s="75">
        <f t="shared" si="34"/>
        <v>0</v>
      </c>
      <c r="P156" s="70"/>
      <c r="Q156" s="71">
        <f t="shared" si="35"/>
        <v>0</v>
      </c>
      <c r="R156" s="74"/>
      <c r="S156" s="75">
        <f t="shared" si="36"/>
        <v>0</v>
      </c>
      <c r="T156" s="70"/>
      <c r="U156" s="71">
        <f t="shared" si="29"/>
        <v>0</v>
      </c>
      <c r="V156" s="72"/>
      <c r="W156" s="76">
        <f t="shared" si="37"/>
        <v>0</v>
      </c>
      <c r="X156" s="77"/>
      <c r="Y156" s="78">
        <f t="shared" si="38"/>
        <v>0</v>
      </c>
      <c r="Z156" s="79"/>
      <c r="AA156" s="76">
        <f t="shared" si="39"/>
        <v>0</v>
      </c>
      <c r="AB156" s="80">
        <f t="shared" si="40"/>
        <v>0</v>
      </c>
      <c r="AC156" s="54">
        <f t="shared" si="41"/>
        <v>0</v>
      </c>
      <c r="AD156" s="54"/>
    </row>
    <row r="157" spans="1:30" ht="15" customHeight="1" x14ac:dyDescent="0.25">
      <c r="A157" s="67" t="str">
        <f>[1]Orçamento!A159</f>
        <v>16.1.1</v>
      </c>
      <c r="B157" s="68" t="str">
        <f>[1]Orçamento!C159</f>
        <v>FORNECIMENTO E ASSENTAMENTO DE TUBO PVC RÍGIDO, ESGOTO, PBV - SÉRIE REFORÇADO, DN 100 MM (4"), INCLUSIVE CONEXÕES</v>
      </c>
      <c r="C157" s="69">
        <f>[1]Orçamento!H159</f>
        <v>2003.4</v>
      </c>
      <c r="D157" s="70"/>
      <c r="E157" s="71">
        <f t="shared" si="28"/>
        <v>0</v>
      </c>
      <c r="F157" s="72"/>
      <c r="G157" s="73">
        <f t="shared" si="30"/>
        <v>0</v>
      </c>
      <c r="H157" s="70"/>
      <c r="I157" s="71">
        <f t="shared" si="31"/>
        <v>0</v>
      </c>
      <c r="J157" s="74"/>
      <c r="K157" s="75">
        <f t="shared" si="32"/>
        <v>0</v>
      </c>
      <c r="L157" s="70"/>
      <c r="M157" s="71">
        <f t="shared" si="33"/>
        <v>0</v>
      </c>
      <c r="N157" s="74"/>
      <c r="O157" s="75">
        <f t="shared" si="34"/>
        <v>0</v>
      </c>
      <c r="P157" s="70"/>
      <c r="Q157" s="71">
        <f t="shared" si="35"/>
        <v>0</v>
      </c>
      <c r="R157" s="74">
        <v>0.8</v>
      </c>
      <c r="S157" s="75">
        <f t="shared" si="36"/>
        <v>1602.7200000000003</v>
      </c>
      <c r="T157" s="70">
        <v>0.2</v>
      </c>
      <c r="U157" s="71">
        <f t="shared" si="29"/>
        <v>400.68000000000006</v>
      </c>
      <c r="V157" s="72"/>
      <c r="W157" s="76">
        <f t="shared" si="37"/>
        <v>0</v>
      </c>
      <c r="X157" s="77"/>
      <c r="Y157" s="78">
        <f t="shared" si="38"/>
        <v>0</v>
      </c>
      <c r="Z157" s="79"/>
      <c r="AA157" s="76">
        <f t="shared" si="39"/>
        <v>0</v>
      </c>
      <c r="AB157" s="80">
        <f t="shared" si="40"/>
        <v>2003.4000000000003</v>
      </c>
      <c r="AC157" s="54">
        <f t="shared" si="41"/>
        <v>0</v>
      </c>
      <c r="AD157" s="54"/>
    </row>
    <row r="158" spans="1:30" ht="15" customHeight="1" x14ac:dyDescent="0.25">
      <c r="A158" s="67" t="str">
        <f>[1]Orçamento!A160</f>
        <v>16.2</v>
      </c>
      <c r="B158" s="83" t="str">
        <f>[1]Orçamento!C160</f>
        <v>Acessórios e Complementos</v>
      </c>
      <c r="C158" s="69">
        <f>[1]Orçamento!H160</f>
        <v>0</v>
      </c>
      <c r="D158" s="70"/>
      <c r="E158" s="71">
        <f t="shared" si="28"/>
        <v>0</v>
      </c>
      <c r="F158" s="72"/>
      <c r="G158" s="73">
        <f t="shared" si="30"/>
        <v>0</v>
      </c>
      <c r="H158" s="70"/>
      <c r="I158" s="71">
        <f t="shared" si="31"/>
        <v>0</v>
      </c>
      <c r="J158" s="74"/>
      <c r="K158" s="75">
        <f t="shared" si="32"/>
        <v>0</v>
      </c>
      <c r="L158" s="70"/>
      <c r="M158" s="71">
        <f t="shared" si="33"/>
        <v>0</v>
      </c>
      <c r="N158" s="74"/>
      <c r="O158" s="75">
        <f t="shared" si="34"/>
        <v>0</v>
      </c>
      <c r="P158" s="70"/>
      <c r="Q158" s="71">
        <f t="shared" si="35"/>
        <v>0</v>
      </c>
      <c r="R158" s="74"/>
      <c r="S158" s="75">
        <f t="shared" si="36"/>
        <v>0</v>
      </c>
      <c r="T158" s="70"/>
      <c r="U158" s="71">
        <f t="shared" si="29"/>
        <v>0</v>
      </c>
      <c r="V158" s="72"/>
      <c r="W158" s="76">
        <f t="shared" si="37"/>
        <v>0</v>
      </c>
      <c r="X158" s="77"/>
      <c r="Y158" s="78">
        <f t="shared" si="38"/>
        <v>0</v>
      </c>
      <c r="Z158" s="79"/>
      <c r="AA158" s="76">
        <f t="shared" si="39"/>
        <v>0</v>
      </c>
      <c r="AB158" s="80">
        <f t="shared" si="40"/>
        <v>0</v>
      </c>
      <c r="AC158" s="54">
        <f t="shared" si="41"/>
        <v>0</v>
      </c>
      <c r="AD158" s="54"/>
    </row>
    <row r="159" spans="1:30" ht="15" customHeight="1" x14ac:dyDescent="0.25">
      <c r="A159" s="67" t="str">
        <f>[1]Orçamento!A161</f>
        <v>16.2.1</v>
      </c>
      <c r="B159" s="68" t="str">
        <f>[1]Orçamento!C161</f>
        <v>CAIXA DE DRENAGEM DE INSPEÇÃO/PASSAGEM EM ALVENARIA (30X30X40CM), REVESTIMENTO EM ARGAMASSA COM ADITIVO IMPERMEABILIZANTE, COM TAMPA EM GRELHA, INCLUSIVE ESCAVAÇÃO, REATERRO E TRANSPORTE E RETIRADA DO MATERIAL ESCAVADO (EM CAÇAMBA)</v>
      </c>
      <c r="C159" s="69">
        <f>[1]Orçamento!H161</f>
        <v>1992.78</v>
      </c>
      <c r="D159" s="70"/>
      <c r="E159" s="71">
        <f t="shared" si="28"/>
        <v>0</v>
      </c>
      <c r="F159" s="72"/>
      <c r="G159" s="73">
        <f t="shared" si="30"/>
        <v>0</v>
      </c>
      <c r="H159" s="70"/>
      <c r="I159" s="71">
        <f t="shared" si="31"/>
        <v>0</v>
      </c>
      <c r="J159" s="74"/>
      <c r="K159" s="75">
        <f t="shared" si="32"/>
        <v>0</v>
      </c>
      <c r="L159" s="70"/>
      <c r="M159" s="71">
        <f t="shared" si="33"/>
        <v>0</v>
      </c>
      <c r="N159" s="74"/>
      <c r="O159" s="75">
        <f t="shared" si="34"/>
        <v>0</v>
      </c>
      <c r="P159" s="70"/>
      <c r="Q159" s="71">
        <f t="shared" si="35"/>
        <v>0</v>
      </c>
      <c r="R159" s="74"/>
      <c r="S159" s="75">
        <f t="shared" si="36"/>
        <v>0</v>
      </c>
      <c r="T159" s="70">
        <v>1</v>
      </c>
      <c r="U159" s="71">
        <f t="shared" si="29"/>
        <v>1992.78</v>
      </c>
      <c r="V159" s="72"/>
      <c r="W159" s="76">
        <f t="shared" si="37"/>
        <v>0</v>
      </c>
      <c r="X159" s="77"/>
      <c r="Y159" s="78">
        <f t="shared" si="38"/>
        <v>0</v>
      </c>
      <c r="Z159" s="79"/>
      <c r="AA159" s="76">
        <f t="shared" si="39"/>
        <v>0</v>
      </c>
      <c r="AB159" s="80">
        <f t="shared" si="40"/>
        <v>1992.78</v>
      </c>
      <c r="AC159" s="54">
        <f t="shared" si="41"/>
        <v>0</v>
      </c>
      <c r="AD159" s="54"/>
    </row>
    <row r="160" spans="1:30" ht="15" customHeight="1" x14ac:dyDescent="0.25">
      <c r="A160" s="67" t="str">
        <f>[1]Orçamento!A162</f>
        <v>16.2.2</v>
      </c>
      <c r="B160" s="68" t="str">
        <f>[1]Orçamento!C162</f>
        <v>CAIXA DE ÁGUA PLUVIAL DE INSPEÇÃO/PASSAGEM EM ALVENARIA ( 50X50X60CM), REVESTIMENTO EM ARGAMASSA COM ADITIVO IMPERMEABILIZANTE, COM TAMPA DE CONCRETO, INCLUSIVE ESCAVAÇÃO, REATERRO E TRANSPORTE E RETIRADA DO MATERIAL ESCAVADO (EM CAÇAMBA)</v>
      </c>
      <c r="C160" s="69">
        <f>[1]Orçamento!H162</f>
        <v>510.34</v>
      </c>
      <c r="D160" s="70"/>
      <c r="E160" s="71">
        <f t="shared" si="28"/>
        <v>0</v>
      </c>
      <c r="F160" s="72"/>
      <c r="G160" s="73">
        <f t="shared" si="30"/>
        <v>0</v>
      </c>
      <c r="H160" s="70"/>
      <c r="I160" s="71">
        <f t="shared" si="31"/>
        <v>0</v>
      </c>
      <c r="J160" s="74"/>
      <c r="K160" s="75">
        <f t="shared" si="32"/>
        <v>0</v>
      </c>
      <c r="L160" s="70"/>
      <c r="M160" s="71">
        <f t="shared" si="33"/>
        <v>0</v>
      </c>
      <c r="N160" s="74"/>
      <c r="O160" s="75">
        <f t="shared" si="34"/>
        <v>0</v>
      </c>
      <c r="P160" s="70"/>
      <c r="Q160" s="71">
        <f t="shared" si="35"/>
        <v>0</v>
      </c>
      <c r="R160" s="74"/>
      <c r="S160" s="75">
        <f t="shared" si="36"/>
        <v>0</v>
      </c>
      <c r="T160" s="70">
        <v>1</v>
      </c>
      <c r="U160" s="71">
        <f t="shared" si="29"/>
        <v>510.34</v>
      </c>
      <c r="V160" s="72"/>
      <c r="W160" s="76">
        <f t="shared" si="37"/>
        <v>0</v>
      </c>
      <c r="X160" s="77"/>
      <c r="Y160" s="78">
        <f t="shared" si="38"/>
        <v>0</v>
      </c>
      <c r="Z160" s="79"/>
      <c r="AA160" s="76">
        <f t="shared" si="39"/>
        <v>0</v>
      </c>
      <c r="AB160" s="80">
        <f t="shared" si="40"/>
        <v>510.34</v>
      </c>
      <c r="AC160" s="54">
        <f t="shared" si="41"/>
        <v>0</v>
      </c>
      <c r="AD160" s="54"/>
    </row>
    <row r="161" spans="1:30" ht="15" customHeight="1" x14ac:dyDescent="0.25">
      <c r="A161" s="67"/>
      <c r="B161" s="68"/>
      <c r="C161" s="69"/>
      <c r="D161" s="70"/>
      <c r="E161" s="71">
        <f t="shared" si="28"/>
        <v>0</v>
      </c>
      <c r="F161" s="72"/>
      <c r="G161" s="73">
        <f t="shared" si="30"/>
        <v>0</v>
      </c>
      <c r="H161" s="70"/>
      <c r="I161" s="71">
        <f t="shared" si="31"/>
        <v>0</v>
      </c>
      <c r="J161" s="74"/>
      <c r="K161" s="75">
        <f t="shared" si="32"/>
        <v>0</v>
      </c>
      <c r="L161" s="70"/>
      <c r="M161" s="71">
        <f t="shared" si="33"/>
        <v>0</v>
      </c>
      <c r="N161" s="74"/>
      <c r="O161" s="75">
        <f t="shared" si="34"/>
        <v>0</v>
      </c>
      <c r="P161" s="70"/>
      <c r="Q161" s="71">
        <f t="shared" si="35"/>
        <v>0</v>
      </c>
      <c r="R161" s="74"/>
      <c r="S161" s="75">
        <f t="shared" si="36"/>
        <v>0</v>
      </c>
      <c r="T161" s="70"/>
      <c r="U161" s="71">
        <f t="shared" si="29"/>
        <v>0</v>
      </c>
      <c r="V161" s="72"/>
      <c r="W161" s="76">
        <f t="shared" si="37"/>
        <v>0</v>
      </c>
      <c r="X161" s="77"/>
      <c r="Y161" s="78">
        <f t="shared" si="38"/>
        <v>0</v>
      </c>
      <c r="Z161" s="79"/>
      <c r="AA161" s="76">
        <f t="shared" si="39"/>
        <v>0</v>
      </c>
      <c r="AB161" s="80">
        <f t="shared" si="40"/>
        <v>0</v>
      </c>
      <c r="AC161" s="54">
        <f t="shared" si="41"/>
        <v>0</v>
      </c>
      <c r="AD161" s="54"/>
    </row>
    <row r="162" spans="1:30" ht="15" customHeight="1" x14ac:dyDescent="0.25">
      <c r="A162" s="81" t="str">
        <f>[1]Orçamento!A164</f>
        <v>17.0</v>
      </c>
      <c r="B162" s="82" t="str">
        <f>[1]Orçamento!C164</f>
        <v>Instalações Sanitárias</v>
      </c>
      <c r="C162" s="69"/>
      <c r="D162" s="70"/>
      <c r="E162" s="71">
        <f t="shared" si="28"/>
        <v>0</v>
      </c>
      <c r="F162" s="72"/>
      <c r="G162" s="73">
        <f t="shared" si="30"/>
        <v>0</v>
      </c>
      <c r="H162" s="70"/>
      <c r="I162" s="71">
        <f t="shared" si="31"/>
        <v>0</v>
      </c>
      <c r="J162" s="74"/>
      <c r="K162" s="75">
        <f t="shared" si="32"/>
        <v>0</v>
      </c>
      <c r="L162" s="70"/>
      <c r="M162" s="71">
        <f t="shared" si="33"/>
        <v>0</v>
      </c>
      <c r="N162" s="74"/>
      <c r="O162" s="75">
        <f t="shared" si="34"/>
        <v>0</v>
      </c>
      <c r="P162" s="70"/>
      <c r="Q162" s="71">
        <f t="shared" si="35"/>
        <v>0</v>
      </c>
      <c r="R162" s="74"/>
      <c r="S162" s="75">
        <f t="shared" si="36"/>
        <v>0</v>
      </c>
      <c r="T162" s="70"/>
      <c r="U162" s="71">
        <f t="shared" si="29"/>
        <v>0</v>
      </c>
      <c r="V162" s="72"/>
      <c r="W162" s="76">
        <f t="shared" si="37"/>
        <v>0</v>
      </c>
      <c r="X162" s="77"/>
      <c r="Y162" s="78">
        <f t="shared" si="38"/>
        <v>0</v>
      </c>
      <c r="Z162" s="79"/>
      <c r="AA162" s="76">
        <f t="shared" si="39"/>
        <v>0</v>
      </c>
      <c r="AB162" s="80">
        <f t="shared" si="40"/>
        <v>0</v>
      </c>
      <c r="AC162" s="54">
        <f t="shared" si="41"/>
        <v>0</v>
      </c>
      <c r="AD162" s="54"/>
    </row>
    <row r="163" spans="1:30" ht="15" customHeight="1" x14ac:dyDescent="0.25">
      <c r="A163" s="67" t="str">
        <f>[1]Orçamento!A165</f>
        <v>17.1</v>
      </c>
      <c r="B163" s="83" t="str">
        <f>[1]Orçamento!C165</f>
        <v>Tubulações e Conexões de PVC</v>
      </c>
      <c r="C163" s="69"/>
      <c r="D163" s="70"/>
      <c r="E163" s="71">
        <f t="shared" si="28"/>
        <v>0</v>
      </c>
      <c r="F163" s="72"/>
      <c r="G163" s="73">
        <f t="shared" si="30"/>
        <v>0</v>
      </c>
      <c r="H163" s="70"/>
      <c r="I163" s="71">
        <f t="shared" si="31"/>
        <v>0</v>
      </c>
      <c r="J163" s="74"/>
      <c r="K163" s="75">
        <f t="shared" si="32"/>
        <v>0</v>
      </c>
      <c r="L163" s="70"/>
      <c r="M163" s="71">
        <f t="shared" si="33"/>
        <v>0</v>
      </c>
      <c r="N163" s="74"/>
      <c r="O163" s="75">
        <f t="shared" si="34"/>
        <v>0</v>
      </c>
      <c r="P163" s="70"/>
      <c r="Q163" s="71">
        <f t="shared" si="35"/>
        <v>0</v>
      </c>
      <c r="R163" s="74"/>
      <c r="S163" s="75">
        <f t="shared" si="36"/>
        <v>0</v>
      </c>
      <c r="T163" s="70"/>
      <c r="U163" s="71">
        <f t="shared" si="29"/>
        <v>0</v>
      </c>
      <c r="V163" s="72"/>
      <c r="W163" s="76">
        <f t="shared" si="37"/>
        <v>0</v>
      </c>
      <c r="X163" s="77"/>
      <c r="Y163" s="78">
        <f t="shared" si="38"/>
        <v>0</v>
      </c>
      <c r="Z163" s="79"/>
      <c r="AA163" s="76">
        <f t="shared" si="39"/>
        <v>0</v>
      </c>
      <c r="AB163" s="80">
        <f t="shared" si="40"/>
        <v>0</v>
      </c>
      <c r="AC163" s="54">
        <f t="shared" si="41"/>
        <v>0</v>
      </c>
      <c r="AD163" s="54"/>
    </row>
    <row r="164" spans="1:30" ht="15" customHeight="1" x14ac:dyDescent="0.25">
      <c r="A164" s="67" t="str">
        <f>[1]Orçamento!A166</f>
        <v>17.1.1</v>
      </c>
      <c r="B164" s="68" t="str">
        <f>[1]Orçamento!C166</f>
        <v>FORNECIMENTO E ASSENTAMENTO DE TUBO PVC RÍGIDO, ESGOTO, PBV - SÉRIE NORMAL, DN 100 MM (4"), INCLUSIVE CONEXÕES.</v>
      </c>
      <c r="C164" s="69">
        <f>[1]Orçamento!H166</f>
        <v>1887.2</v>
      </c>
      <c r="D164" s="70"/>
      <c r="E164" s="71">
        <f t="shared" si="28"/>
        <v>0</v>
      </c>
      <c r="F164" s="72"/>
      <c r="G164" s="73">
        <f t="shared" si="30"/>
        <v>0</v>
      </c>
      <c r="H164" s="70"/>
      <c r="I164" s="71">
        <f t="shared" si="31"/>
        <v>0</v>
      </c>
      <c r="J164" s="74"/>
      <c r="K164" s="75">
        <f t="shared" si="32"/>
        <v>0</v>
      </c>
      <c r="L164" s="70"/>
      <c r="M164" s="71">
        <f t="shared" si="33"/>
        <v>0</v>
      </c>
      <c r="N164" s="74"/>
      <c r="O164" s="75">
        <f t="shared" si="34"/>
        <v>0</v>
      </c>
      <c r="P164" s="70"/>
      <c r="Q164" s="71">
        <f t="shared" si="35"/>
        <v>0</v>
      </c>
      <c r="R164" s="74">
        <v>0.6</v>
      </c>
      <c r="S164" s="75">
        <f t="shared" si="36"/>
        <v>1132.32</v>
      </c>
      <c r="T164" s="70">
        <v>0.4</v>
      </c>
      <c r="U164" s="71">
        <f t="shared" si="29"/>
        <v>754.88000000000011</v>
      </c>
      <c r="V164" s="72"/>
      <c r="W164" s="76">
        <f t="shared" si="37"/>
        <v>0</v>
      </c>
      <c r="X164" s="77"/>
      <c r="Y164" s="78">
        <f t="shared" si="38"/>
        <v>0</v>
      </c>
      <c r="Z164" s="79"/>
      <c r="AA164" s="76">
        <f t="shared" si="39"/>
        <v>0</v>
      </c>
      <c r="AB164" s="80">
        <f t="shared" si="40"/>
        <v>1887.2</v>
      </c>
      <c r="AC164" s="54">
        <f t="shared" si="41"/>
        <v>0</v>
      </c>
      <c r="AD164" s="54"/>
    </row>
    <row r="165" spans="1:30" ht="15" customHeight="1" x14ac:dyDescent="0.25">
      <c r="A165" s="67" t="str">
        <f>[1]Orçamento!A167</f>
        <v>17.1.2</v>
      </c>
      <c r="B165" s="68" t="str">
        <f>[1]Orçamento!C167</f>
        <v>FORNECIMENTO E ASSENTAMENTO DE TUBO PVC RÍGIDO, ESGOTO, PBV - SÉRIE NORMAL, DN 50 MM (2"), INCLUSIVE CONEXÕES.</v>
      </c>
      <c r="C165" s="69">
        <f>[1]Orçamento!H167</f>
        <v>672.2</v>
      </c>
      <c r="D165" s="70"/>
      <c r="E165" s="71">
        <f t="shared" si="28"/>
        <v>0</v>
      </c>
      <c r="F165" s="72"/>
      <c r="G165" s="73">
        <f t="shared" si="30"/>
        <v>0</v>
      </c>
      <c r="H165" s="70"/>
      <c r="I165" s="71">
        <f t="shared" si="31"/>
        <v>0</v>
      </c>
      <c r="J165" s="74"/>
      <c r="K165" s="75">
        <f t="shared" si="32"/>
        <v>0</v>
      </c>
      <c r="L165" s="70"/>
      <c r="M165" s="71">
        <f t="shared" si="33"/>
        <v>0</v>
      </c>
      <c r="N165" s="74"/>
      <c r="O165" s="75">
        <f t="shared" si="34"/>
        <v>0</v>
      </c>
      <c r="P165" s="70"/>
      <c r="Q165" s="71">
        <f t="shared" si="35"/>
        <v>0</v>
      </c>
      <c r="R165" s="74"/>
      <c r="S165" s="75">
        <f t="shared" si="36"/>
        <v>0</v>
      </c>
      <c r="T165" s="70">
        <v>1</v>
      </c>
      <c r="U165" s="71">
        <f t="shared" si="29"/>
        <v>672.2</v>
      </c>
      <c r="V165" s="72"/>
      <c r="W165" s="76">
        <f t="shared" si="37"/>
        <v>0</v>
      </c>
      <c r="X165" s="77"/>
      <c r="Y165" s="78">
        <f t="shared" si="38"/>
        <v>0</v>
      </c>
      <c r="Z165" s="79"/>
      <c r="AA165" s="76">
        <f t="shared" si="39"/>
        <v>0</v>
      </c>
      <c r="AB165" s="80">
        <f t="shared" si="40"/>
        <v>672.2</v>
      </c>
      <c r="AC165" s="54">
        <f t="shared" si="41"/>
        <v>0</v>
      </c>
      <c r="AD165" s="54"/>
    </row>
    <row r="166" spans="1:30" ht="15" customHeight="1" x14ac:dyDescent="0.25">
      <c r="A166" s="67" t="str">
        <f>[1]Orçamento!A168</f>
        <v>17.1.3</v>
      </c>
      <c r="B166" s="68" t="str">
        <f>[1]Orçamento!C168</f>
        <v>FORNECIMENTO E ASSENTAMENTO DE TUBO PVC RÍGIDO, ESGOTO, PB - SÉRIE NORMAL, DN 40MM (1.1/2"), INCLUSIVE CONEXÕES</v>
      </c>
      <c r="C166" s="69">
        <f>[1]Orçamento!H168</f>
        <v>258.2</v>
      </c>
      <c r="D166" s="70"/>
      <c r="E166" s="71">
        <f t="shared" si="28"/>
        <v>0</v>
      </c>
      <c r="F166" s="72"/>
      <c r="G166" s="73">
        <f t="shared" si="30"/>
        <v>0</v>
      </c>
      <c r="H166" s="70"/>
      <c r="I166" s="71">
        <f t="shared" si="31"/>
        <v>0</v>
      </c>
      <c r="J166" s="74"/>
      <c r="K166" s="75">
        <f t="shared" si="32"/>
        <v>0</v>
      </c>
      <c r="L166" s="70"/>
      <c r="M166" s="71">
        <f t="shared" si="33"/>
        <v>0</v>
      </c>
      <c r="N166" s="74"/>
      <c r="O166" s="75">
        <f t="shared" si="34"/>
        <v>0</v>
      </c>
      <c r="P166" s="70"/>
      <c r="Q166" s="71">
        <f t="shared" si="35"/>
        <v>0</v>
      </c>
      <c r="R166" s="74"/>
      <c r="S166" s="75">
        <f t="shared" si="36"/>
        <v>0</v>
      </c>
      <c r="T166" s="70">
        <v>1</v>
      </c>
      <c r="U166" s="71">
        <f t="shared" si="29"/>
        <v>258.2</v>
      </c>
      <c r="V166" s="72"/>
      <c r="W166" s="76">
        <f t="shared" si="37"/>
        <v>0</v>
      </c>
      <c r="X166" s="77"/>
      <c r="Y166" s="78">
        <f t="shared" si="38"/>
        <v>0</v>
      </c>
      <c r="Z166" s="79"/>
      <c r="AA166" s="76">
        <f t="shared" si="39"/>
        <v>0</v>
      </c>
      <c r="AB166" s="80">
        <f t="shared" si="40"/>
        <v>258.2</v>
      </c>
      <c r="AC166" s="54">
        <f t="shared" si="41"/>
        <v>0</v>
      </c>
      <c r="AD166" s="54"/>
    </row>
    <row r="167" spans="1:30" ht="15" customHeight="1" x14ac:dyDescent="0.25">
      <c r="A167" s="67" t="str">
        <f>[1]Orçamento!A169</f>
        <v>17.1.4</v>
      </c>
      <c r="B167" s="68" t="str">
        <f>[1]Orçamento!C169</f>
        <v>CAIXA DE ESGOTO DE INSPEÇÃO/PASSAGEM EM ALVENARIA ( 50X50X60CM), REVESTIMENTO EM ARGAMASSA COM ADITIVO IMPERMEABILIZANTE, COM TAMPA DE CONCRETO, INCLUSIVE ESCAVAÇÃO, REATERRO E TRANSPORTE E RETIRADA DO MATERIAL ESCAVADO (EM CAÇAMBA)</v>
      </c>
      <c r="C167" s="69">
        <f>[1]Orçamento!H169</f>
        <v>2041.36</v>
      </c>
      <c r="D167" s="70"/>
      <c r="E167" s="71">
        <f t="shared" si="28"/>
        <v>0</v>
      </c>
      <c r="F167" s="72"/>
      <c r="G167" s="73">
        <f t="shared" si="30"/>
        <v>0</v>
      </c>
      <c r="H167" s="70"/>
      <c r="I167" s="71">
        <f t="shared" si="31"/>
        <v>0</v>
      </c>
      <c r="J167" s="74"/>
      <c r="K167" s="75">
        <f t="shared" si="32"/>
        <v>0</v>
      </c>
      <c r="L167" s="70"/>
      <c r="M167" s="71">
        <f t="shared" si="33"/>
        <v>0</v>
      </c>
      <c r="N167" s="74"/>
      <c r="O167" s="75">
        <f t="shared" si="34"/>
        <v>0</v>
      </c>
      <c r="P167" s="70"/>
      <c r="Q167" s="71">
        <f t="shared" si="35"/>
        <v>0</v>
      </c>
      <c r="R167" s="74"/>
      <c r="S167" s="75">
        <f t="shared" si="36"/>
        <v>0</v>
      </c>
      <c r="T167" s="70"/>
      <c r="U167" s="71">
        <f t="shared" si="29"/>
        <v>0</v>
      </c>
      <c r="V167" s="72">
        <v>1</v>
      </c>
      <c r="W167" s="76">
        <f t="shared" si="37"/>
        <v>2041.36</v>
      </c>
      <c r="X167" s="77"/>
      <c r="Y167" s="78">
        <f t="shared" si="38"/>
        <v>0</v>
      </c>
      <c r="Z167" s="79"/>
      <c r="AA167" s="76">
        <f t="shared" si="39"/>
        <v>0</v>
      </c>
      <c r="AB167" s="80">
        <f t="shared" si="40"/>
        <v>2041.36</v>
      </c>
      <c r="AC167" s="54">
        <f t="shared" si="41"/>
        <v>0</v>
      </c>
      <c r="AD167" s="54"/>
    </row>
    <row r="168" spans="1:30" ht="15" customHeight="1" x14ac:dyDescent="0.25">
      <c r="A168" s="67" t="str">
        <f>[1]Orçamento!A170</f>
        <v>17.2</v>
      </c>
      <c r="B168" s="83" t="str">
        <f>[1]Orçamento!C170</f>
        <v>Acessórios e Complementos</v>
      </c>
      <c r="C168" s="69">
        <f>[1]Orçamento!H170</f>
        <v>0</v>
      </c>
      <c r="D168" s="70"/>
      <c r="E168" s="71">
        <f t="shared" si="28"/>
        <v>0</v>
      </c>
      <c r="F168" s="72"/>
      <c r="G168" s="73">
        <f t="shared" si="30"/>
        <v>0</v>
      </c>
      <c r="H168" s="70"/>
      <c r="I168" s="71">
        <f t="shared" si="31"/>
        <v>0</v>
      </c>
      <c r="J168" s="74"/>
      <c r="K168" s="75">
        <f t="shared" si="32"/>
        <v>0</v>
      </c>
      <c r="L168" s="70"/>
      <c r="M168" s="71">
        <f t="shared" si="33"/>
        <v>0</v>
      </c>
      <c r="N168" s="74"/>
      <c r="O168" s="75">
        <f t="shared" si="34"/>
        <v>0</v>
      </c>
      <c r="P168" s="70"/>
      <c r="Q168" s="71">
        <f t="shared" si="35"/>
        <v>0</v>
      </c>
      <c r="R168" s="74"/>
      <c r="S168" s="75">
        <f t="shared" si="36"/>
        <v>0</v>
      </c>
      <c r="T168" s="70"/>
      <c r="U168" s="71">
        <f t="shared" si="29"/>
        <v>0</v>
      </c>
      <c r="V168" s="72"/>
      <c r="W168" s="76">
        <f t="shared" si="37"/>
        <v>0</v>
      </c>
      <c r="X168" s="77"/>
      <c r="Y168" s="78">
        <f t="shared" si="38"/>
        <v>0</v>
      </c>
      <c r="Z168" s="79"/>
      <c r="AA168" s="76">
        <f t="shared" si="39"/>
        <v>0</v>
      </c>
      <c r="AB168" s="80">
        <f t="shared" si="40"/>
        <v>0</v>
      </c>
      <c r="AC168" s="54">
        <f t="shared" si="41"/>
        <v>0</v>
      </c>
      <c r="AD168" s="54"/>
    </row>
    <row r="169" spans="1:30" ht="15" customHeight="1" x14ac:dyDescent="0.25">
      <c r="A169" s="67" t="str">
        <f>[1]Orçamento!A171</f>
        <v>17.2.1</v>
      </c>
      <c r="B169" s="68" t="str">
        <f>[1]Orçamento!C171</f>
        <v>CAIXA SIFONADA, PVC, DN 150 X 185 X 75 MM, FORNECIDA E INSTALADA EM RAMAL DE ENCAMINHAMENTO.</v>
      </c>
      <c r="C169" s="69">
        <f>[1]Orçamento!H171</f>
        <v>141.04</v>
      </c>
      <c r="D169" s="70"/>
      <c r="E169" s="71">
        <f t="shared" si="28"/>
        <v>0</v>
      </c>
      <c r="F169" s="72"/>
      <c r="G169" s="73">
        <f t="shared" si="30"/>
        <v>0</v>
      </c>
      <c r="H169" s="70"/>
      <c r="I169" s="71">
        <f t="shared" si="31"/>
        <v>0</v>
      </c>
      <c r="J169" s="74"/>
      <c r="K169" s="75">
        <f t="shared" si="32"/>
        <v>0</v>
      </c>
      <c r="L169" s="70"/>
      <c r="M169" s="71">
        <f t="shared" si="33"/>
        <v>0</v>
      </c>
      <c r="N169" s="74"/>
      <c r="O169" s="75">
        <f t="shared" si="34"/>
        <v>0</v>
      </c>
      <c r="P169" s="70"/>
      <c r="Q169" s="71">
        <f t="shared" si="35"/>
        <v>0</v>
      </c>
      <c r="R169" s="74"/>
      <c r="S169" s="75">
        <f t="shared" si="36"/>
        <v>0</v>
      </c>
      <c r="T169" s="70"/>
      <c r="U169" s="71">
        <f t="shared" si="29"/>
        <v>0</v>
      </c>
      <c r="V169" s="72">
        <v>1</v>
      </c>
      <c r="W169" s="76">
        <f t="shared" si="37"/>
        <v>141.04</v>
      </c>
      <c r="X169" s="77"/>
      <c r="Y169" s="78">
        <f t="shared" si="38"/>
        <v>0</v>
      </c>
      <c r="Z169" s="79"/>
      <c r="AA169" s="76">
        <f t="shared" si="39"/>
        <v>0</v>
      </c>
      <c r="AB169" s="80">
        <f t="shared" si="40"/>
        <v>141.04</v>
      </c>
      <c r="AC169" s="54">
        <f t="shared" si="41"/>
        <v>0</v>
      </c>
      <c r="AD169" s="54"/>
    </row>
    <row r="170" spans="1:30" ht="15" customHeight="1" x14ac:dyDescent="0.25">
      <c r="A170" s="67" t="str">
        <f>[1]Orçamento!A172</f>
        <v>17.2.2</v>
      </c>
      <c r="B170" s="68" t="str">
        <f>[1]Orçamento!C172</f>
        <v>CAIXA SIFONADA EM PVC COM TAMPA CEGA 150 X 150 X 50 MM</v>
      </c>
      <c r="C170" s="69">
        <f>[1]Orçamento!H172</f>
        <v>364.64</v>
      </c>
      <c r="D170" s="70"/>
      <c r="E170" s="71">
        <f t="shared" si="28"/>
        <v>0</v>
      </c>
      <c r="F170" s="72"/>
      <c r="G170" s="73">
        <f t="shared" si="30"/>
        <v>0</v>
      </c>
      <c r="H170" s="70"/>
      <c r="I170" s="71">
        <f t="shared" si="31"/>
        <v>0</v>
      </c>
      <c r="J170" s="74"/>
      <c r="K170" s="75">
        <f t="shared" si="32"/>
        <v>0</v>
      </c>
      <c r="L170" s="70"/>
      <c r="M170" s="71">
        <f t="shared" si="33"/>
        <v>0</v>
      </c>
      <c r="N170" s="74"/>
      <c r="O170" s="75">
        <f t="shared" si="34"/>
        <v>0</v>
      </c>
      <c r="P170" s="70"/>
      <c r="Q170" s="71">
        <f t="shared" si="35"/>
        <v>0</v>
      </c>
      <c r="R170" s="74"/>
      <c r="S170" s="75">
        <f t="shared" si="36"/>
        <v>0</v>
      </c>
      <c r="T170" s="70"/>
      <c r="U170" s="71">
        <f t="shared" si="29"/>
        <v>0</v>
      </c>
      <c r="V170" s="72">
        <v>1</v>
      </c>
      <c r="W170" s="76">
        <f t="shared" si="37"/>
        <v>364.64</v>
      </c>
      <c r="X170" s="77"/>
      <c r="Y170" s="78">
        <f t="shared" si="38"/>
        <v>0</v>
      </c>
      <c r="Z170" s="79"/>
      <c r="AA170" s="76">
        <f t="shared" si="39"/>
        <v>0</v>
      </c>
      <c r="AB170" s="80">
        <f t="shared" si="40"/>
        <v>364.64</v>
      </c>
      <c r="AC170" s="54">
        <f t="shared" si="41"/>
        <v>0</v>
      </c>
      <c r="AD170" s="54"/>
    </row>
    <row r="171" spans="1:30" ht="15" customHeight="1" x14ac:dyDescent="0.25">
      <c r="A171" s="67" t="str">
        <f>[1]Orçamento!A173</f>
        <v>17.2.3</v>
      </c>
      <c r="B171" s="68" t="str">
        <f>[1]Orçamento!C173</f>
        <v>CAIXA DE GORDURA DUPLA (CGD), CIRCULAR, EM CONCRETO PRÉ-MOLDADO, CAPACIDADE DE 120L, INCLUSIVE ESCAVAÇÃO, REATERRO, TRANSPORTE E RETIRADA DO MATERIAL ESCAVADO (EM CAÇAMBA)</v>
      </c>
      <c r="C171" s="69">
        <f>[1]Orçamento!H173</f>
        <v>310.02999999999997</v>
      </c>
      <c r="D171" s="70"/>
      <c r="E171" s="71">
        <f t="shared" si="28"/>
        <v>0</v>
      </c>
      <c r="F171" s="72"/>
      <c r="G171" s="73">
        <f t="shared" si="30"/>
        <v>0</v>
      </c>
      <c r="H171" s="70"/>
      <c r="I171" s="71">
        <f t="shared" si="31"/>
        <v>0</v>
      </c>
      <c r="J171" s="74"/>
      <c r="K171" s="75">
        <f t="shared" si="32"/>
        <v>0</v>
      </c>
      <c r="L171" s="70"/>
      <c r="M171" s="71">
        <f t="shared" si="33"/>
        <v>0</v>
      </c>
      <c r="N171" s="74"/>
      <c r="O171" s="75">
        <f t="shared" si="34"/>
        <v>0</v>
      </c>
      <c r="P171" s="70"/>
      <c r="Q171" s="71">
        <f t="shared" si="35"/>
        <v>0</v>
      </c>
      <c r="R171" s="74"/>
      <c r="S171" s="75">
        <f t="shared" si="36"/>
        <v>0</v>
      </c>
      <c r="T171" s="70"/>
      <c r="U171" s="71">
        <f t="shared" si="29"/>
        <v>0</v>
      </c>
      <c r="V171" s="72">
        <v>1</v>
      </c>
      <c r="W171" s="76">
        <f t="shared" si="37"/>
        <v>310.02999999999997</v>
      </c>
      <c r="X171" s="77"/>
      <c r="Y171" s="78">
        <f t="shared" si="38"/>
        <v>0</v>
      </c>
      <c r="Z171" s="79"/>
      <c r="AA171" s="76">
        <f t="shared" si="39"/>
        <v>0</v>
      </c>
      <c r="AB171" s="80">
        <f t="shared" si="40"/>
        <v>310.02999999999997</v>
      </c>
      <c r="AC171" s="54">
        <f t="shared" si="41"/>
        <v>0</v>
      </c>
      <c r="AD171" s="54"/>
    </row>
    <row r="172" spans="1:30" ht="15" customHeight="1" x14ac:dyDescent="0.25">
      <c r="A172" s="67"/>
      <c r="B172" s="68"/>
      <c r="C172" s="69"/>
      <c r="D172" s="70"/>
      <c r="E172" s="71">
        <f t="shared" si="28"/>
        <v>0</v>
      </c>
      <c r="F172" s="72"/>
      <c r="G172" s="73">
        <f t="shared" si="30"/>
        <v>0</v>
      </c>
      <c r="H172" s="70"/>
      <c r="I172" s="71">
        <f t="shared" si="31"/>
        <v>0</v>
      </c>
      <c r="J172" s="74"/>
      <c r="K172" s="75">
        <f t="shared" si="32"/>
        <v>0</v>
      </c>
      <c r="L172" s="70"/>
      <c r="M172" s="71">
        <f t="shared" si="33"/>
        <v>0</v>
      </c>
      <c r="N172" s="74"/>
      <c r="O172" s="75">
        <f t="shared" si="34"/>
        <v>0</v>
      </c>
      <c r="P172" s="70"/>
      <c r="Q172" s="71">
        <f t="shared" si="35"/>
        <v>0</v>
      </c>
      <c r="R172" s="74"/>
      <c r="S172" s="75">
        <f t="shared" si="36"/>
        <v>0</v>
      </c>
      <c r="T172" s="70"/>
      <c r="U172" s="71">
        <f t="shared" si="29"/>
        <v>0</v>
      </c>
      <c r="V172" s="72"/>
      <c r="W172" s="76">
        <f t="shared" si="37"/>
        <v>0</v>
      </c>
      <c r="X172" s="77"/>
      <c r="Y172" s="78">
        <f t="shared" si="38"/>
        <v>0</v>
      </c>
      <c r="Z172" s="79"/>
      <c r="AA172" s="76">
        <f t="shared" si="39"/>
        <v>0</v>
      </c>
      <c r="AB172" s="80">
        <f t="shared" si="40"/>
        <v>0</v>
      </c>
      <c r="AC172" s="54">
        <f t="shared" si="41"/>
        <v>0</v>
      </c>
      <c r="AD172" s="54"/>
    </row>
    <row r="173" spans="1:30" ht="15" customHeight="1" x14ac:dyDescent="0.25">
      <c r="A173" s="81" t="str">
        <f>[1]Orçamento!A175</f>
        <v>18.0</v>
      </c>
      <c r="B173" s="82" t="str">
        <f>[1]Orçamento!C175</f>
        <v>Prevenção e Combate a Incendio</v>
      </c>
      <c r="C173" s="69"/>
      <c r="D173" s="70"/>
      <c r="E173" s="71">
        <f t="shared" si="28"/>
        <v>0</v>
      </c>
      <c r="F173" s="72"/>
      <c r="G173" s="73">
        <f t="shared" si="30"/>
        <v>0</v>
      </c>
      <c r="H173" s="70"/>
      <c r="I173" s="71">
        <f t="shared" si="31"/>
        <v>0</v>
      </c>
      <c r="J173" s="74"/>
      <c r="K173" s="75">
        <f t="shared" si="32"/>
        <v>0</v>
      </c>
      <c r="L173" s="70"/>
      <c r="M173" s="71">
        <f t="shared" si="33"/>
        <v>0</v>
      </c>
      <c r="N173" s="74"/>
      <c r="O173" s="75">
        <f t="shared" si="34"/>
        <v>0</v>
      </c>
      <c r="P173" s="70"/>
      <c r="Q173" s="71">
        <f t="shared" si="35"/>
        <v>0</v>
      </c>
      <c r="R173" s="74"/>
      <c r="S173" s="75">
        <f t="shared" si="36"/>
        <v>0</v>
      </c>
      <c r="T173" s="70"/>
      <c r="U173" s="71">
        <f t="shared" si="29"/>
        <v>0</v>
      </c>
      <c r="V173" s="72"/>
      <c r="W173" s="76">
        <f t="shared" si="37"/>
        <v>0</v>
      </c>
      <c r="X173" s="77"/>
      <c r="Y173" s="78">
        <f t="shared" si="38"/>
        <v>0</v>
      </c>
      <c r="Z173" s="79"/>
      <c r="AA173" s="76">
        <f t="shared" si="39"/>
        <v>0</v>
      </c>
      <c r="AB173" s="80">
        <f t="shared" si="40"/>
        <v>0</v>
      </c>
      <c r="AC173" s="54">
        <f t="shared" si="41"/>
        <v>0</v>
      </c>
      <c r="AD173" s="54"/>
    </row>
    <row r="174" spans="1:30" ht="15" customHeight="1" x14ac:dyDescent="0.25">
      <c r="A174" s="67" t="str">
        <f>[1]Orçamento!A176</f>
        <v>18.1</v>
      </c>
      <c r="B174" s="68" t="str">
        <f>[1]Orçamento!C176</f>
        <v>LUMINÁRIA DE EMERGÊNCIA AUTÔNOMA, TIPO LED POTÊNCIA TOTAL DE 2W, FORNECIMENTO E INSTALAÇÃO</v>
      </c>
      <c r="C174" s="69">
        <f>[1]Orçamento!H176</f>
        <v>322.89999999999998</v>
      </c>
      <c r="D174" s="70"/>
      <c r="E174" s="71">
        <f t="shared" si="28"/>
        <v>0</v>
      </c>
      <c r="F174" s="72"/>
      <c r="G174" s="73">
        <f t="shared" si="30"/>
        <v>0</v>
      </c>
      <c r="H174" s="70"/>
      <c r="I174" s="71">
        <f t="shared" si="31"/>
        <v>0</v>
      </c>
      <c r="J174" s="74"/>
      <c r="K174" s="75">
        <f t="shared" si="32"/>
        <v>0</v>
      </c>
      <c r="L174" s="70"/>
      <c r="M174" s="71">
        <f t="shared" si="33"/>
        <v>0</v>
      </c>
      <c r="N174" s="74"/>
      <c r="O174" s="75">
        <f t="shared" si="34"/>
        <v>0</v>
      </c>
      <c r="P174" s="70"/>
      <c r="Q174" s="71">
        <f t="shared" si="35"/>
        <v>0</v>
      </c>
      <c r="R174" s="74"/>
      <c r="S174" s="75">
        <f t="shared" si="36"/>
        <v>0</v>
      </c>
      <c r="T174" s="70"/>
      <c r="U174" s="71">
        <f t="shared" si="29"/>
        <v>0</v>
      </c>
      <c r="V174" s="72"/>
      <c r="W174" s="76">
        <f t="shared" si="37"/>
        <v>0</v>
      </c>
      <c r="X174" s="77"/>
      <c r="Y174" s="78">
        <f t="shared" si="38"/>
        <v>0</v>
      </c>
      <c r="Z174" s="79">
        <v>1</v>
      </c>
      <c r="AA174" s="76">
        <f t="shared" si="39"/>
        <v>322.89999999999998</v>
      </c>
      <c r="AB174" s="80">
        <f t="shared" si="40"/>
        <v>322.89999999999998</v>
      </c>
      <c r="AC174" s="54">
        <f t="shared" si="41"/>
        <v>0</v>
      </c>
      <c r="AD174" s="54"/>
    </row>
    <row r="175" spans="1:30" ht="15" customHeight="1" x14ac:dyDescent="0.25">
      <c r="A175" s="67" t="str">
        <f>[1]Orçamento!A177</f>
        <v>18.2</v>
      </c>
      <c r="B175" s="68" t="str">
        <f>[1]Orçamento!C177</f>
        <v>CABO DE COBRE FLEXÍVEL, CLASSE 5, ISOLAMENTO TIPO LSHF/ATOX, NÃO HALOGENADO, ANTICHAMA, TERMOPLÁSTICO, UNIPOLAR, SEÇÃO 1,5 MM2, 70°C, 450/750V - FORNECIMENTO E INSTALAÇÃO</v>
      </c>
      <c r="C175" s="69">
        <f>[1]Orçamento!H177</f>
        <v>342</v>
      </c>
      <c r="D175" s="70"/>
      <c r="E175" s="71">
        <f t="shared" si="28"/>
        <v>0</v>
      </c>
      <c r="F175" s="72"/>
      <c r="G175" s="73">
        <f t="shared" si="30"/>
        <v>0</v>
      </c>
      <c r="H175" s="70"/>
      <c r="I175" s="71">
        <f t="shared" si="31"/>
        <v>0</v>
      </c>
      <c r="J175" s="74"/>
      <c r="K175" s="75">
        <f t="shared" si="32"/>
        <v>0</v>
      </c>
      <c r="L175" s="70"/>
      <c r="M175" s="71">
        <f t="shared" si="33"/>
        <v>0</v>
      </c>
      <c r="N175" s="74"/>
      <c r="O175" s="75">
        <f t="shared" si="34"/>
        <v>0</v>
      </c>
      <c r="P175" s="70"/>
      <c r="Q175" s="71">
        <f t="shared" si="35"/>
        <v>0</v>
      </c>
      <c r="R175" s="74"/>
      <c r="S175" s="75">
        <f t="shared" si="36"/>
        <v>0</v>
      </c>
      <c r="T175" s="70"/>
      <c r="U175" s="71">
        <f t="shared" si="29"/>
        <v>0</v>
      </c>
      <c r="V175" s="72">
        <v>1</v>
      </c>
      <c r="W175" s="76">
        <f t="shared" si="37"/>
        <v>342</v>
      </c>
      <c r="X175" s="77"/>
      <c r="Y175" s="78">
        <f t="shared" si="38"/>
        <v>0</v>
      </c>
      <c r="Z175" s="79"/>
      <c r="AA175" s="76">
        <f t="shared" si="39"/>
        <v>0</v>
      </c>
      <c r="AB175" s="80">
        <f t="shared" si="40"/>
        <v>342</v>
      </c>
      <c r="AC175" s="54">
        <f t="shared" si="41"/>
        <v>0</v>
      </c>
      <c r="AD175" s="54"/>
    </row>
    <row r="176" spans="1:30" ht="15" customHeight="1" x14ac:dyDescent="0.25">
      <c r="A176" s="67" t="str">
        <f>[1]Orçamento!A178</f>
        <v>18.3</v>
      </c>
      <c r="B176" s="68" t="str">
        <f>[1]Orçamento!C178</f>
        <v>BASE DECORATIVA PARA EXTINTORES</v>
      </c>
      <c r="C176" s="69">
        <f>[1]Orçamento!H178</f>
        <v>88.74</v>
      </c>
      <c r="D176" s="70"/>
      <c r="E176" s="71">
        <f t="shared" si="28"/>
        <v>0</v>
      </c>
      <c r="F176" s="72"/>
      <c r="G176" s="73">
        <f t="shared" si="30"/>
        <v>0</v>
      </c>
      <c r="H176" s="70"/>
      <c r="I176" s="71">
        <f t="shared" si="31"/>
        <v>0</v>
      </c>
      <c r="J176" s="74"/>
      <c r="K176" s="75">
        <f t="shared" si="32"/>
        <v>0</v>
      </c>
      <c r="L176" s="70"/>
      <c r="M176" s="71">
        <f t="shared" si="33"/>
        <v>0</v>
      </c>
      <c r="N176" s="74"/>
      <c r="O176" s="75">
        <f t="shared" si="34"/>
        <v>0</v>
      </c>
      <c r="P176" s="70"/>
      <c r="Q176" s="71">
        <f t="shared" si="35"/>
        <v>0</v>
      </c>
      <c r="R176" s="74"/>
      <c r="S176" s="75">
        <f t="shared" si="36"/>
        <v>0</v>
      </c>
      <c r="T176" s="70"/>
      <c r="U176" s="71">
        <f t="shared" si="29"/>
        <v>0</v>
      </c>
      <c r="V176" s="72"/>
      <c r="W176" s="76">
        <f t="shared" si="37"/>
        <v>0</v>
      </c>
      <c r="X176" s="77"/>
      <c r="Y176" s="78">
        <f t="shared" si="38"/>
        <v>0</v>
      </c>
      <c r="Z176" s="79">
        <v>1</v>
      </c>
      <c r="AA176" s="76">
        <f t="shared" si="39"/>
        <v>88.74</v>
      </c>
      <c r="AB176" s="80">
        <f t="shared" si="40"/>
        <v>88.74</v>
      </c>
      <c r="AC176" s="54">
        <f t="shared" si="41"/>
        <v>0</v>
      </c>
      <c r="AD176" s="54"/>
    </row>
    <row r="177" spans="1:30" ht="15" customHeight="1" x14ac:dyDescent="0.25">
      <c r="A177" s="67" t="str">
        <f>[1]Orçamento!A179</f>
        <v>18.4</v>
      </c>
      <c r="B177" s="68" t="str">
        <f>[1]Orçamento!C179</f>
        <v>EXTINTOR DE INCÊNDIO ÁGUA PRESSURIZADA 2-A, CAPACIDADE 10 L</v>
      </c>
      <c r="C177" s="69">
        <f>[1]Orçamento!H179</f>
        <v>267.86</v>
      </c>
      <c r="D177" s="70"/>
      <c r="E177" s="71">
        <f t="shared" si="28"/>
        <v>0</v>
      </c>
      <c r="F177" s="72"/>
      <c r="G177" s="73">
        <f t="shared" si="30"/>
        <v>0</v>
      </c>
      <c r="H177" s="70"/>
      <c r="I177" s="71">
        <f t="shared" si="31"/>
        <v>0</v>
      </c>
      <c r="J177" s="74"/>
      <c r="K177" s="75">
        <f t="shared" si="32"/>
        <v>0</v>
      </c>
      <c r="L177" s="70"/>
      <c r="M177" s="71">
        <f t="shared" si="33"/>
        <v>0</v>
      </c>
      <c r="N177" s="74"/>
      <c r="O177" s="75">
        <f t="shared" si="34"/>
        <v>0</v>
      </c>
      <c r="P177" s="70"/>
      <c r="Q177" s="71">
        <f t="shared" si="35"/>
        <v>0</v>
      </c>
      <c r="R177" s="74"/>
      <c r="S177" s="75">
        <f t="shared" si="36"/>
        <v>0</v>
      </c>
      <c r="T177" s="70"/>
      <c r="U177" s="71">
        <f t="shared" si="29"/>
        <v>0</v>
      </c>
      <c r="V177" s="72"/>
      <c r="W177" s="76">
        <f t="shared" si="37"/>
        <v>0</v>
      </c>
      <c r="X177" s="77"/>
      <c r="Y177" s="78">
        <f t="shared" si="38"/>
        <v>0</v>
      </c>
      <c r="Z177" s="79">
        <v>1</v>
      </c>
      <c r="AA177" s="76">
        <f t="shared" si="39"/>
        <v>267.86</v>
      </c>
      <c r="AB177" s="80">
        <f t="shared" si="40"/>
        <v>267.86</v>
      </c>
      <c r="AC177" s="54">
        <f t="shared" si="41"/>
        <v>0</v>
      </c>
      <c r="AD177" s="54"/>
    </row>
    <row r="178" spans="1:30" ht="15" customHeight="1" x14ac:dyDescent="0.25">
      <c r="A178" s="67" t="str">
        <f>[1]Orçamento!A180</f>
        <v>18.5</v>
      </c>
      <c r="B178" s="68" t="str">
        <f>[1]Orçamento!C180</f>
        <v>EXTINTOR DE INCÊNDIO TIPO PÓ QUÍMICO 2-A:20-B:C, CAPACIDADE 6 KG</v>
      </c>
      <c r="C178" s="69">
        <f>[1]Orçamento!H180</f>
        <v>296.39999999999998</v>
      </c>
      <c r="D178" s="70"/>
      <c r="E178" s="71">
        <f t="shared" si="28"/>
        <v>0</v>
      </c>
      <c r="F178" s="72"/>
      <c r="G178" s="73">
        <f t="shared" si="30"/>
        <v>0</v>
      </c>
      <c r="H178" s="70"/>
      <c r="I178" s="71">
        <f t="shared" si="31"/>
        <v>0</v>
      </c>
      <c r="J178" s="74"/>
      <c r="K178" s="75">
        <f t="shared" si="32"/>
        <v>0</v>
      </c>
      <c r="L178" s="70"/>
      <c r="M178" s="71">
        <f t="shared" si="33"/>
        <v>0</v>
      </c>
      <c r="N178" s="74"/>
      <c r="O178" s="75">
        <f t="shared" si="34"/>
        <v>0</v>
      </c>
      <c r="P178" s="70"/>
      <c r="Q178" s="71">
        <f t="shared" si="35"/>
        <v>0</v>
      </c>
      <c r="R178" s="74"/>
      <c r="S178" s="75">
        <f t="shared" si="36"/>
        <v>0</v>
      </c>
      <c r="T178" s="70"/>
      <c r="U178" s="71">
        <f t="shared" si="29"/>
        <v>0</v>
      </c>
      <c r="V178" s="72"/>
      <c r="W178" s="76">
        <f t="shared" si="37"/>
        <v>0</v>
      </c>
      <c r="X178" s="77"/>
      <c r="Y178" s="78">
        <f t="shared" si="38"/>
        <v>0</v>
      </c>
      <c r="Z178" s="79">
        <v>1</v>
      </c>
      <c r="AA178" s="76">
        <f t="shared" si="39"/>
        <v>296.39999999999998</v>
      </c>
      <c r="AB178" s="80">
        <f t="shared" si="40"/>
        <v>296.39999999999998</v>
      </c>
      <c r="AC178" s="54">
        <f t="shared" si="41"/>
        <v>0</v>
      </c>
      <c r="AD178" s="54"/>
    </row>
    <row r="179" spans="1:30" ht="15" customHeight="1" x14ac:dyDescent="0.25">
      <c r="A179" s="67" t="str">
        <f>[1]Orçamento!A181</f>
        <v>18.6</v>
      </c>
      <c r="B179" s="68" t="str">
        <f>[1]Orçamento!C181</f>
        <v>PLACA FOTOLUMINESCENTE PARA SINALIZAÇÃO DE  EMERGÊNCIA, TIPO "S12", DIMENSÃO (380X190)MM, INCLUSIVE FIXAÇÃO.</v>
      </c>
      <c r="C179" s="69">
        <f>[1]Orçamento!H181</f>
        <v>50.4</v>
      </c>
      <c r="D179" s="70"/>
      <c r="E179" s="71">
        <f t="shared" si="28"/>
        <v>0</v>
      </c>
      <c r="F179" s="72"/>
      <c r="G179" s="73">
        <f t="shared" si="30"/>
        <v>0</v>
      </c>
      <c r="H179" s="70"/>
      <c r="I179" s="71">
        <f t="shared" si="31"/>
        <v>0</v>
      </c>
      <c r="J179" s="74"/>
      <c r="K179" s="75">
        <f t="shared" si="32"/>
        <v>0</v>
      </c>
      <c r="L179" s="70"/>
      <c r="M179" s="71">
        <f t="shared" si="33"/>
        <v>0</v>
      </c>
      <c r="N179" s="74"/>
      <c r="O179" s="75">
        <f t="shared" si="34"/>
        <v>0</v>
      </c>
      <c r="P179" s="70"/>
      <c r="Q179" s="71">
        <f t="shared" si="35"/>
        <v>0</v>
      </c>
      <c r="R179" s="74"/>
      <c r="S179" s="75">
        <f t="shared" si="36"/>
        <v>0</v>
      </c>
      <c r="T179" s="70"/>
      <c r="U179" s="71">
        <f t="shared" si="29"/>
        <v>0</v>
      </c>
      <c r="V179" s="72"/>
      <c r="W179" s="76">
        <f t="shared" si="37"/>
        <v>0</v>
      </c>
      <c r="X179" s="77"/>
      <c r="Y179" s="78">
        <f t="shared" si="38"/>
        <v>0</v>
      </c>
      <c r="Z179" s="79">
        <v>1</v>
      </c>
      <c r="AA179" s="76">
        <f t="shared" si="39"/>
        <v>50.4</v>
      </c>
      <c r="AB179" s="80">
        <f t="shared" si="40"/>
        <v>50.4</v>
      </c>
      <c r="AC179" s="54">
        <f t="shared" si="41"/>
        <v>0</v>
      </c>
      <c r="AD179" s="54"/>
    </row>
    <row r="180" spans="1:30" ht="15" customHeight="1" x14ac:dyDescent="0.25">
      <c r="A180" s="67"/>
      <c r="B180" s="68"/>
      <c r="C180" s="69"/>
      <c r="D180" s="70"/>
      <c r="E180" s="71">
        <f t="shared" si="28"/>
        <v>0</v>
      </c>
      <c r="F180" s="72"/>
      <c r="G180" s="73">
        <f t="shared" si="30"/>
        <v>0</v>
      </c>
      <c r="H180" s="70"/>
      <c r="I180" s="71">
        <f t="shared" si="31"/>
        <v>0</v>
      </c>
      <c r="J180" s="74"/>
      <c r="K180" s="75">
        <f t="shared" si="32"/>
        <v>0</v>
      </c>
      <c r="L180" s="70"/>
      <c r="M180" s="71">
        <f t="shared" si="33"/>
        <v>0</v>
      </c>
      <c r="N180" s="74"/>
      <c r="O180" s="75">
        <f t="shared" si="34"/>
        <v>0</v>
      </c>
      <c r="P180" s="70"/>
      <c r="Q180" s="71">
        <f t="shared" si="35"/>
        <v>0</v>
      </c>
      <c r="R180" s="74"/>
      <c r="S180" s="75">
        <f t="shared" si="36"/>
        <v>0</v>
      </c>
      <c r="T180" s="70"/>
      <c r="U180" s="71">
        <f t="shared" si="29"/>
        <v>0</v>
      </c>
      <c r="V180" s="72"/>
      <c r="W180" s="76">
        <f t="shared" si="37"/>
        <v>0</v>
      </c>
      <c r="X180" s="77"/>
      <c r="Y180" s="78">
        <f t="shared" si="38"/>
        <v>0</v>
      </c>
      <c r="Z180" s="79"/>
      <c r="AA180" s="76">
        <f t="shared" si="39"/>
        <v>0</v>
      </c>
      <c r="AB180" s="80">
        <f t="shared" si="40"/>
        <v>0</v>
      </c>
      <c r="AC180" s="54">
        <f t="shared" si="41"/>
        <v>0</v>
      </c>
      <c r="AD180" s="54"/>
    </row>
    <row r="181" spans="1:30" ht="15" customHeight="1" x14ac:dyDescent="0.25">
      <c r="A181" s="81" t="str">
        <f>[1]Orçamento!A183</f>
        <v>19.0</v>
      </c>
      <c r="B181" s="82" t="str">
        <f>[1]Orçamento!C183</f>
        <v>Louças e Metais</v>
      </c>
      <c r="C181" s="69"/>
      <c r="D181" s="70"/>
      <c r="E181" s="71">
        <f t="shared" si="28"/>
        <v>0</v>
      </c>
      <c r="F181" s="72"/>
      <c r="G181" s="73">
        <f t="shared" si="30"/>
        <v>0</v>
      </c>
      <c r="H181" s="70"/>
      <c r="I181" s="71">
        <f t="shared" si="31"/>
        <v>0</v>
      </c>
      <c r="J181" s="74"/>
      <c r="K181" s="75">
        <f t="shared" si="32"/>
        <v>0</v>
      </c>
      <c r="L181" s="70"/>
      <c r="M181" s="71">
        <f t="shared" si="33"/>
        <v>0</v>
      </c>
      <c r="N181" s="74"/>
      <c r="O181" s="75">
        <f t="shared" si="34"/>
        <v>0</v>
      </c>
      <c r="P181" s="70"/>
      <c r="Q181" s="71">
        <f t="shared" si="35"/>
        <v>0</v>
      </c>
      <c r="R181" s="74"/>
      <c r="S181" s="75">
        <f t="shared" si="36"/>
        <v>0</v>
      </c>
      <c r="T181" s="70"/>
      <c r="U181" s="71">
        <f t="shared" si="29"/>
        <v>0</v>
      </c>
      <c r="V181" s="72"/>
      <c r="W181" s="76">
        <f t="shared" si="37"/>
        <v>0</v>
      </c>
      <c r="X181" s="77"/>
      <c r="Y181" s="78">
        <f t="shared" si="38"/>
        <v>0</v>
      </c>
      <c r="Z181" s="79"/>
      <c r="AA181" s="76">
        <f t="shared" si="39"/>
        <v>0</v>
      </c>
      <c r="AB181" s="80">
        <f t="shared" si="40"/>
        <v>0</v>
      </c>
      <c r="AC181" s="54">
        <f t="shared" si="41"/>
        <v>0</v>
      </c>
      <c r="AD181" s="54"/>
    </row>
    <row r="182" spans="1:30" ht="15" customHeight="1" x14ac:dyDescent="0.25">
      <c r="A182" s="67" t="str">
        <f>[1]Orçamento!A184</f>
        <v>19.1</v>
      </c>
      <c r="B182" s="83" t="str">
        <f>[1]Orçamento!C184</f>
        <v>Louças e Complementos</v>
      </c>
      <c r="C182" s="69"/>
      <c r="D182" s="70"/>
      <c r="E182" s="71">
        <f t="shared" si="28"/>
        <v>0</v>
      </c>
      <c r="F182" s="72"/>
      <c r="G182" s="73">
        <f t="shared" si="30"/>
        <v>0</v>
      </c>
      <c r="H182" s="70"/>
      <c r="I182" s="71">
        <f t="shared" si="31"/>
        <v>0</v>
      </c>
      <c r="J182" s="74"/>
      <c r="K182" s="75">
        <f t="shared" si="32"/>
        <v>0</v>
      </c>
      <c r="L182" s="70"/>
      <c r="M182" s="71">
        <f t="shared" si="33"/>
        <v>0</v>
      </c>
      <c r="N182" s="74"/>
      <c r="O182" s="75">
        <f t="shared" si="34"/>
        <v>0</v>
      </c>
      <c r="P182" s="70"/>
      <c r="Q182" s="71">
        <f t="shared" si="35"/>
        <v>0</v>
      </c>
      <c r="R182" s="74"/>
      <c r="S182" s="75">
        <f t="shared" si="36"/>
        <v>0</v>
      </c>
      <c r="T182" s="70"/>
      <c r="U182" s="71">
        <f t="shared" si="29"/>
        <v>0</v>
      </c>
      <c r="V182" s="72"/>
      <c r="W182" s="76">
        <f t="shared" si="37"/>
        <v>0</v>
      </c>
      <c r="X182" s="77"/>
      <c r="Y182" s="78">
        <f t="shared" si="38"/>
        <v>0</v>
      </c>
      <c r="Z182" s="79"/>
      <c r="AA182" s="76">
        <f t="shared" si="39"/>
        <v>0</v>
      </c>
      <c r="AB182" s="80">
        <f t="shared" si="40"/>
        <v>0</v>
      </c>
      <c r="AC182" s="54">
        <f t="shared" si="41"/>
        <v>0</v>
      </c>
      <c r="AD182" s="54"/>
    </row>
    <row r="183" spans="1:30" ht="15" customHeight="1" x14ac:dyDescent="0.25">
      <c r="A183" s="67" t="str">
        <f>[1]Orçamento!A185</f>
        <v>19.1.1</v>
      </c>
      <c r="B183" s="68" t="str">
        <f>[1]Orçamento!C185</f>
        <v>BACIA SANITÁRIA (VASO) DE LOUÇA CONVENCIONAL, COR BRANCA, INCLUSIVE ACESSÓRIOS DE FIXAÇÃO/VEDAÇÃO, VÁLVULA DE DESCARGA METÁLICA COM ACIONAMENTO DUPLO, TUBO DE LIGAÇÃO DE LATÃO COM CANOPLA, FORNECIMENTO, INSTALAÇÃO E REJUNTAMENTO</v>
      </c>
      <c r="C183" s="69">
        <f>[1]Orçamento!H185</f>
        <v>2192.88</v>
      </c>
      <c r="D183" s="70"/>
      <c r="E183" s="71">
        <f t="shared" si="28"/>
        <v>0</v>
      </c>
      <c r="F183" s="72"/>
      <c r="G183" s="73">
        <f t="shared" si="30"/>
        <v>0</v>
      </c>
      <c r="H183" s="70"/>
      <c r="I183" s="71">
        <f t="shared" si="31"/>
        <v>0</v>
      </c>
      <c r="J183" s="74"/>
      <c r="K183" s="75">
        <f t="shared" si="32"/>
        <v>0</v>
      </c>
      <c r="L183" s="70"/>
      <c r="M183" s="71">
        <f t="shared" si="33"/>
        <v>0</v>
      </c>
      <c r="N183" s="74"/>
      <c r="O183" s="75">
        <f t="shared" si="34"/>
        <v>0</v>
      </c>
      <c r="P183" s="70"/>
      <c r="Q183" s="71">
        <f t="shared" si="35"/>
        <v>0</v>
      </c>
      <c r="R183" s="74"/>
      <c r="S183" s="75">
        <f t="shared" si="36"/>
        <v>0</v>
      </c>
      <c r="T183" s="70"/>
      <c r="U183" s="71">
        <f t="shared" si="29"/>
        <v>0</v>
      </c>
      <c r="V183" s="72"/>
      <c r="W183" s="76">
        <f t="shared" si="37"/>
        <v>0</v>
      </c>
      <c r="X183" s="77">
        <v>1</v>
      </c>
      <c r="Y183" s="78">
        <f t="shared" si="38"/>
        <v>2192.88</v>
      </c>
      <c r="Z183" s="79"/>
      <c r="AA183" s="76">
        <f t="shared" si="39"/>
        <v>0</v>
      </c>
      <c r="AB183" s="80">
        <f t="shared" si="40"/>
        <v>2192.88</v>
      </c>
      <c r="AC183" s="54">
        <f t="shared" si="41"/>
        <v>0</v>
      </c>
      <c r="AD183" s="54"/>
    </row>
    <row r="184" spans="1:30" ht="15" customHeight="1" x14ac:dyDescent="0.25">
      <c r="A184" s="67" t="str">
        <f>[1]Orçamento!A186</f>
        <v>19.1.2</v>
      </c>
      <c r="B184" s="68" t="str">
        <f>[1]Orçamento!C186</f>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
      <c r="C184" s="69">
        <f>[1]Orçamento!H186</f>
        <v>2237.42</v>
      </c>
      <c r="D184" s="70"/>
      <c r="E184" s="71">
        <f t="shared" si="28"/>
        <v>0</v>
      </c>
      <c r="F184" s="72"/>
      <c r="G184" s="73">
        <f t="shared" si="30"/>
        <v>0</v>
      </c>
      <c r="H184" s="70"/>
      <c r="I184" s="71">
        <f t="shared" si="31"/>
        <v>0</v>
      </c>
      <c r="J184" s="74"/>
      <c r="K184" s="75">
        <f t="shared" si="32"/>
        <v>0</v>
      </c>
      <c r="L184" s="70"/>
      <c r="M184" s="71">
        <f t="shared" si="33"/>
        <v>0</v>
      </c>
      <c r="N184" s="74"/>
      <c r="O184" s="75">
        <f t="shared" si="34"/>
        <v>0</v>
      </c>
      <c r="P184" s="70"/>
      <c r="Q184" s="71">
        <f t="shared" si="35"/>
        <v>0</v>
      </c>
      <c r="R184" s="74"/>
      <c r="S184" s="75">
        <f t="shared" si="36"/>
        <v>0</v>
      </c>
      <c r="T184" s="70"/>
      <c r="U184" s="71">
        <f t="shared" si="29"/>
        <v>0</v>
      </c>
      <c r="V184" s="72"/>
      <c r="W184" s="76">
        <f t="shared" si="37"/>
        <v>0</v>
      </c>
      <c r="X184" s="77">
        <v>1</v>
      </c>
      <c r="Y184" s="78">
        <f t="shared" si="38"/>
        <v>2237.42</v>
      </c>
      <c r="Z184" s="79"/>
      <c r="AA184" s="76">
        <f t="shared" si="39"/>
        <v>0</v>
      </c>
      <c r="AB184" s="80">
        <f t="shared" si="40"/>
        <v>2237.42</v>
      </c>
      <c r="AC184" s="54">
        <f t="shared" si="41"/>
        <v>0</v>
      </c>
      <c r="AD184" s="54"/>
    </row>
    <row r="185" spans="1:30" ht="15" customHeight="1" x14ac:dyDescent="0.25">
      <c r="A185" s="67" t="str">
        <f>[1]Orçamento!A187</f>
        <v>19.1.3</v>
      </c>
      <c r="B185" s="68" t="str">
        <f>[1]Orçamento!C187</f>
        <v>CUBA DE LOUÇA BRANCA DE EMBUTIR, FORMATO OVAL, INCLUSIVE VÁLVULA DE ESCOAMENTO DE METAL COM ACABAMENTO CROMADO, SIFÃO DE METAL TIPO COPO COM ACABAMENTO CROMADO, FORNECIMENTO E INSTALAÇÃO</v>
      </c>
      <c r="C185" s="69">
        <f>[1]Orçamento!H187</f>
        <v>981.88</v>
      </c>
      <c r="D185" s="70"/>
      <c r="E185" s="71">
        <f t="shared" si="28"/>
        <v>0</v>
      </c>
      <c r="F185" s="72"/>
      <c r="G185" s="73">
        <f t="shared" si="30"/>
        <v>0</v>
      </c>
      <c r="H185" s="70"/>
      <c r="I185" s="71">
        <f t="shared" si="31"/>
        <v>0</v>
      </c>
      <c r="J185" s="74"/>
      <c r="K185" s="75">
        <f t="shared" si="32"/>
        <v>0</v>
      </c>
      <c r="L185" s="70"/>
      <c r="M185" s="71">
        <f t="shared" si="33"/>
        <v>0</v>
      </c>
      <c r="N185" s="74"/>
      <c r="O185" s="75">
        <f t="shared" si="34"/>
        <v>0</v>
      </c>
      <c r="P185" s="70"/>
      <c r="Q185" s="71">
        <f t="shared" si="35"/>
        <v>0</v>
      </c>
      <c r="R185" s="74"/>
      <c r="S185" s="75">
        <f t="shared" si="36"/>
        <v>0</v>
      </c>
      <c r="T185" s="70"/>
      <c r="U185" s="71">
        <f t="shared" si="29"/>
        <v>0</v>
      </c>
      <c r="V185" s="72">
        <v>1</v>
      </c>
      <c r="W185" s="76">
        <f t="shared" si="37"/>
        <v>981.88</v>
      </c>
      <c r="X185" s="77"/>
      <c r="Y185" s="78">
        <f t="shared" si="38"/>
        <v>0</v>
      </c>
      <c r="Z185" s="79"/>
      <c r="AA185" s="76">
        <f t="shared" si="39"/>
        <v>0</v>
      </c>
      <c r="AB185" s="80">
        <f t="shared" si="40"/>
        <v>981.88</v>
      </c>
      <c r="AC185" s="54">
        <f t="shared" si="41"/>
        <v>0</v>
      </c>
      <c r="AD185" s="54"/>
    </row>
    <row r="186" spans="1:30" ht="15" customHeight="1" x14ac:dyDescent="0.25">
      <c r="A186" s="67" t="str">
        <f>[1]Orçamento!A188</f>
        <v>19.1.4</v>
      </c>
      <c r="B186" s="68" t="str">
        <f>[1]Orçamento!C188</f>
        <v>LAVATÓRIO DE LOUÇA BRANCA SEM COLUNA, TAMANHO PEQUENO, INCLUSIVE ACESSÓRIOS DE FIXAÇÃO, VÁLVULA DE ESCOAMENTO DE METAL COM ACABAMENTO CROMADO, SIFÃO DE METAL TIPO COPO COM ACABAMENTO CROMADO, FORNECIMENTO, INSTALAÇÃO E REJUNTAMENTO, EXCLUSIVE TORNEIRA E ENGATE FLEXÍVEL</v>
      </c>
      <c r="C186" s="69">
        <f>[1]Orçamento!H188</f>
        <v>1059.96</v>
      </c>
      <c r="D186" s="70"/>
      <c r="E186" s="71">
        <f t="shared" si="28"/>
        <v>0</v>
      </c>
      <c r="F186" s="72"/>
      <c r="G186" s="73">
        <f t="shared" si="30"/>
        <v>0</v>
      </c>
      <c r="H186" s="70"/>
      <c r="I186" s="71">
        <f t="shared" si="31"/>
        <v>0</v>
      </c>
      <c r="J186" s="74"/>
      <c r="K186" s="75">
        <f t="shared" si="32"/>
        <v>0</v>
      </c>
      <c r="L186" s="70"/>
      <c r="M186" s="71">
        <f t="shared" si="33"/>
        <v>0</v>
      </c>
      <c r="N186" s="74"/>
      <c r="O186" s="75">
        <f t="shared" si="34"/>
        <v>0</v>
      </c>
      <c r="P186" s="70"/>
      <c r="Q186" s="71">
        <f t="shared" si="35"/>
        <v>0</v>
      </c>
      <c r="R186" s="74"/>
      <c r="S186" s="75">
        <f t="shared" si="36"/>
        <v>0</v>
      </c>
      <c r="T186" s="70"/>
      <c r="U186" s="71">
        <f t="shared" si="29"/>
        <v>0</v>
      </c>
      <c r="V186" s="72"/>
      <c r="W186" s="76">
        <f t="shared" si="37"/>
        <v>0</v>
      </c>
      <c r="X186" s="77">
        <v>1</v>
      </c>
      <c r="Y186" s="78">
        <f t="shared" si="38"/>
        <v>1059.96</v>
      </c>
      <c r="Z186" s="79"/>
      <c r="AA186" s="76">
        <f t="shared" si="39"/>
        <v>0</v>
      </c>
      <c r="AB186" s="80">
        <f t="shared" si="40"/>
        <v>1059.96</v>
      </c>
      <c r="AC186" s="54">
        <f t="shared" si="41"/>
        <v>0</v>
      </c>
      <c r="AD186" s="54"/>
    </row>
    <row r="187" spans="1:30" ht="15" customHeight="1" x14ac:dyDescent="0.25">
      <c r="A187" s="67" t="str">
        <f>[1]Orçamento!A189</f>
        <v>19.1.5</v>
      </c>
      <c r="B187" s="68" t="str">
        <f>[1]Orçamento!C189</f>
        <v>CUBA EM AÇO INOXIDÁVEL DE EMBUTIR, AISI 304, APLICAÇÃO PARA PIA (465X330X115MM), NÚMERO 1, ASSENTAMENTO EM BANCADA, INCLUSIVE VÁLVULA DE ESCOAMENTO DE METAL COM ACABAMENTO CROMADO, SIFÃO DE METAL TIPO COPO COM ACABAMENTO CROMADO, FORNECIMENTO E INSTALAÇÃO</v>
      </c>
      <c r="C187" s="69">
        <f>[1]Orçamento!H189</f>
        <v>626.77</v>
      </c>
      <c r="D187" s="70"/>
      <c r="E187" s="71"/>
      <c r="F187" s="72"/>
      <c r="G187" s="73"/>
      <c r="H187" s="70"/>
      <c r="I187" s="71"/>
      <c r="J187" s="74"/>
      <c r="K187" s="75"/>
      <c r="L187" s="70"/>
      <c r="M187" s="71"/>
      <c r="N187" s="74"/>
      <c r="O187" s="75"/>
      <c r="P187" s="70"/>
      <c r="Q187" s="71"/>
      <c r="R187" s="74"/>
      <c r="S187" s="75"/>
      <c r="T187" s="70"/>
      <c r="U187" s="71"/>
      <c r="V187" s="72">
        <v>1</v>
      </c>
      <c r="W187" s="76">
        <f t="shared" si="37"/>
        <v>626.77</v>
      </c>
      <c r="X187" s="77"/>
      <c r="Y187" s="78"/>
      <c r="Z187" s="79"/>
      <c r="AA187" s="76"/>
      <c r="AB187" s="80">
        <f t="shared" si="40"/>
        <v>626.77</v>
      </c>
      <c r="AC187" s="54">
        <f t="shared" si="41"/>
        <v>0</v>
      </c>
      <c r="AD187" s="54"/>
    </row>
    <row r="188" spans="1:30" ht="15" customHeight="1" x14ac:dyDescent="0.25">
      <c r="A188" s="67" t="str">
        <f>[1]Orçamento!A190</f>
        <v>19.1.6</v>
      </c>
      <c r="B188" s="68" t="str">
        <f>[1]Orçamento!C190</f>
        <v>TANQUE DE MÁRMORE SINTÉTICO DUPLO, CAPACIDADE 37 LITROS, INCLUSIVE ACESSÓRIOS DE FIXAÇÃO, VÁLVULA DE ESCOAMENTO DE METAL COM ACABAMENTO CROMADO, SIFÃO DE METAL TIPO COPO COM ACABAMENTO CROMADO, FORNECIMENTO E INSTALAÇÃO, EXCLUSIVE TORNEIRA</v>
      </c>
      <c r="C188" s="69">
        <f>[1]Orçamento!H190</f>
        <v>956.94</v>
      </c>
      <c r="D188" s="70"/>
      <c r="E188" s="71">
        <f t="shared" si="28"/>
        <v>0</v>
      </c>
      <c r="F188" s="72"/>
      <c r="G188" s="73">
        <f t="shared" si="30"/>
        <v>0</v>
      </c>
      <c r="H188" s="70"/>
      <c r="I188" s="71">
        <f t="shared" si="31"/>
        <v>0</v>
      </c>
      <c r="J188" s="74"/>
      <c r="K188" s="75">
        <f t="shared" si="32"/>
        <v>0</v>
      </c>
      <c r="L188" s="70"/>
      <c r="M188" s="71">
        <f t="shared" si="33"/>
        <v>0</v>
      </c>
      <c r="N188" s="74"/>
      <c r="O188" s="75">
        <f t="shared" si="34"/>
        <v>0</v>
      </c>
      <c r="P188" s="70"/>
      <c r="Q188" s="71">
        <f t="shared" si="35"/>
        <v>0</v>
      </c>
      <c r="R188" s="74"/>
      <c r="S188" s="75">
        <f t="shared" si="36"/>
        <v>0</v>
      </c>
      <c r="T188" s="70"/>
      <c r="U188" s="71">
        <f t="shared" si="29"/>
        <v>0</v>
      </c>
      <c r="V188" s="72">
        <v>1</v>
      </c>
      <c r="W188" s="76">
        <f t="shared" si="37"/>
        <v>956.94</v>
      </c>
      <c r="X188" s="77"/>
      <c r="Y188" s="78">
        <f t="shared" si="38"/>
        <v>0</v>
      </c>
      <c r="Z188" s="79"/>
      <c r="AA188" s="76">
        <f t="shared" si="39"/>
        <v>0</v>
      </c>
      <c r="AB188" s="80">
        <f t="shared" si="40"/>
        <v>956.94</v>
      </c>
      <c r="AC188" s="54">
        <f t="shared" si="41"/>
        <v>0</v>
      </c>
      <c r="AD188" s="54"/>
    </row>
    <row r="189" spans="1:30" ht="15" customHeight="1" x14ac:dyDescent="0.25">
      <c r="A189" s="67" t="str">
        <f>[1]Orçamento!A191</f>
        <v>19.1.7</v>
      </c>
      <c r="B189" s="68" t="str">
        <f>[1]Orçamento!C191</f>
        <v>PAPELEIRA METÁLICA CROMADA, INCLUSIVE FIXAÇÃO</v>
      </c>
      <c r="C189" s="69">
        <f>[1]Orçamento!H191</f>
        <v>292.27999999999997</v>
      </c>
      <c r="D189" s="70"/>
      <c r="E189" s="71">
        <f t="shared" si="28"/>
        <v>0</v>
      </c>
      <c r="F189" s="72"/>
      <c r="G189" s="73">
        <f t="shared" si="30"/>
        <v>0</v>
      </c>
      <c r="H189" s="70"/>
      <c r="I189" s="71">
        <f t="shared" si="31"/>
        <v>0</v>
      </c>
      <c r="J189" s="74"/>
      <c r="K189" s="75">
        <f t="shared" si="32"/>
        <v>0</v>
      </c>
      <c r="L189" s="70"/>
      <c r="M189" s="71">
        <f t="shared" si="33"/>
        <v>0</v>
      </c>
      <c r="N189" s="74"/>
      <c r="O189" s="75">
        <f t="shared" si="34"/>
        <v>0</v>
      </c>
      <c r="P189" s="70"/>
      <c r="Q189" s="71">
        <f t="shared" si="35"/>
        <v>0</v>
      </c>
      <c r="R189" s="74"/>
      <c r="S189" s="75">
        <f t="shared" si="36"/>
        <v>0</v>
      </c>
      <c r="T189" s="70"/>
      <c r="U189" s="71">
        <f t="shared" si="29"/>
        <v>0</v>
      </c>
      <c r="V189" s="72"/>
      <c r="W189" s="76">
        <f t="shared" si="37"/>
        <v>0</v>
      </c>
      <c r="X189" s="77"/>
      <c r="Y189" s="78">
        <f t="shared" si="38"/>
        <v>0</v>
      </c>
      <c r="Z189" s="79">
        <v>1</v>
      </c>
      <c r="AA189" s="76">
        <f t="shared" si="39"/>
        <v>292.27999999999997</v>
      </c>
      <c r="AB189" s="80">
        <f t="shared" si="40"/>
        <v>292.27999999999997</v>
      </c>
      <c r="AC189" s="54">
        <f t="shared" si="41"/>
        <v>0</v>
      </c>
      <c r="AD189" s="54"/>
    </row>
    <row r="190" spans="1:30" ht="15" customHeight="1" x14ac:dyDescent="0.25">
      <c r="A190" s="67" t="str">
        <f>[1]Orçamento!A192</f>
        <v>19.1.8</v>
      </c>
      <c r="B190" s="68" t="str">
        <f>[1]Orçamento!C192</f>
        <v>SABONETEIRA PLÁSTICA TIPO DISPENSER RESERVATÓRIO 800A 1500 ML</v>
      </c>
      <c r="C190" s="69">
        <f>[1]Orçamento!H192</f>
        <v>511.7</v>
      </c>
      <c r="D190" s="70"/>
      <c r="E190" s="71">
        <f t="shared" si="28"/>
        <v>0</v>
      </c>
      <c r="F190" s="72"/>
      <c r="G190" s="73">
        <f t="shared" si="30"/>
        <v>0</v>
      </c>
      <c r="H190" s="70"/>
      <c r="I190" s="71">
        <f t="shared" si="31"/>
        <v>0</v>
      </c>
      <c r="J190" s="74"/>
      <c r="K190" s="75">
        <f t="shared" si="32"/>
        <v>0</v>
      </c>
      <c r="L190" s="70"/>
      <c r="M190" s="71">
        <f t="shared" si="33"/>
        <v>0</v>
      </c>
      <c r="N190" s="74"/>
      <c r="O190" s="75">
        <f t="shared" si="34"/>
        <v>0</v>
      </c>
      <c r="P190" s="70"/>
      <c r="Q190" s="71">
        <f t="shared" si="35"/>
        <v>0</v>
      </c>
      <c r="R190" s="74"/>
      <c r="S190" s="75">
        <f t="shared" si="36"/>
        <v>0</v>
      </c>
      <c r="T190" s="70"/>
      <c r="U190" s="71">
        <f t="shared" si="29"/>
        <v>0</v>
      </c>
      <c r="V190" s="72"/>
      <c r="W190" s="76">
        <f t="shared" si="37"/>
        <v>0</v>
      </c>
      <c r="X190" s="77"/>
      <c r="Y190" s="78">
        <f t="shared" si="38"/>
        <v>0</v>
      </c>
      <c r="Z190" s="79">
        <v>1</v>
      </c>
      <c r="AA190" s="76">
        <f t="shared" si="39"/>
        <v>511.7</v>
      </c>
      <c r="AB190" s="80">
        <f t="shared" si="40"/>
        <v>511.7</v>
      </c>
      <c r="AC190" s="54">
        <f t="shared" si="41"/>
        <v>0</v>
      </c>
      <c r="AD190" s="54"/>
    </row>
    <row r="191" spans="1:30" ht="15" customHeight="1" x14ac:dyDescent="0.25">
      <c r="A191" s="67" t="str">
        <f>[1]Orçamento!A193</f>
        <v>19.1.9</v>
      </c>
      <c r="B191" s="68" t="str">
        <f>[1]Orçamento!C193</f>
        <v>DISPENSER EM PLÁSTICO PARA PAPEL TOALHA 2 OU 3 FOLHAS</v>
      </c>
      <c r="C191" s="69">
        <f>[1]Orçamento!H193</f>
        <v>345.4</v>
      </c>
      <c r="D191" s="70"/>
      <c r="E191" s="71">
        <f t="shared" si="28"/>
        <v>0</v>
      </c>
      <c r="F191" s="72"/>
      <c r="G191" s="73">
        <f t="shared" si="30"/>
        <v>0</v>
      </c>
      <c r="H191" s="70"/>
      <c r="I191" s="71">
        <f t="shared" si="31"/>
        <v>0</v>
      </c>
      <c r="J191" s="74"/>
      <c r="K191" s="75">
        <f t="shared" si="32"/>
        <v>0</v>
      </c>
      <c r="L191" s="70"/>
      <c r="M191" s="71">
        <f t="shared" si="33"/>
        <v>0</v>
      </c>
      <c r="N191" s="74"/>
      <c r="O191" s="75">
        <f t="shared" si="34"/>
        <v>0</v>
      </c>
      <c r="P191" s="70"/>
      <c r="Q191" s="71">
        <f t="shared" si="35"/>
        <v>0</v>
      </c>
      <c r="R191" s="74"/>
      <c r="S191" s="75">
        <f t="shared" si="36"/>
        <v>0</v>
      </c>
      <c r="T191" s="70"/>
      <c r="U191" s="71">
        <f t="shared" si="29"/>
        <v>0</v>
      </c>
      <c r="V191" s="72"/>
      <c r="W191" s="76">
        <f t="shared" si="37"/>
        <v>0</v>
      </c>
      <c r="X191" s="77"/>
      <c r="Y191" s="78">
        <f t="shared" si="38"/>
        <v>0</v>
      </c>
      <c r="Z191" s="79">
        <v>1</v>
      </c>
      <c r="AA191" s="76">
        <f t="shared" si="39"/>
        <v>345.4</v>
      </c>
      <c r="AB191" s="80">
        <f t="shared" si="40"/>
        <v>345.4</v>
      </c>
      <c r="AC191" s="54">
        <f t="shared" si="41"/>
        <v>0</v>
      </c>
      <c r="AD191" s="54"/>
    </row>
    <row r="192" spans="1:30" ht="15" customHeight="1" x14ac:dyDescent="0.25">
      <c r="A192" s="67" t="str">
        <f>[1]Orçamento!A194</f>
        <v>19.1.10</v>
      </c>
      <c r="B192" s="68" t="str">
        <f>[1]Orçamento!C194</f>
        <v>DUCHA HIGIÊNICA COM REGISTRO PARA CONTROLE DE FLUXO DE ÁGUA, DIÂMETRO 1/2" (20MM), INCLUSIVE FORNECIMENTO E INSTALAÇÃO</v>
      </c>
      <c r="C192" s="69">
        <f>[1]Orçamento!H194</f>
        <v>799.56</v>
      </c>
      <c r="D192" s="70"/>
      <c r="E192" s="71">
        <f t="shared" si="28"/>
        <v>0</v>
      </c>
      <c r="F192" s="72"/>
      <c r="G192" s="73">
        <f t="shared" si="30"/>
        <v>0</v>
      </c>
      <c r="H192" s="70"/>
      <c r="I192" s="71">
        <f t="shared" si="31"/>
        <v>0</v>
      </c>
      <c r="J192" s="74"/>
      <c r="K192" s="75">
        <f t="shared" si="32"/>
        <v>0</v>
      </c>
      <c r="L192" s="70"/>
      <c r="M192" s="71">
        <f t="shared" si="33"/>
        <v>0</v>
      </c>
      <c r="N192" s="74"/>
      <c r="O192" s="75">
        <f t="shared" si="34"/>
        <v>0</v>
      </c>
      <c r="P192" s="70"/>
      <c r="Q192" s="71">
        <f t="shared" si="35"/>
        <v>0</v>
      </c>
      <c r="R192" s="74"/>
      <c r="S192" s="75">
        <f t="shared" si="36"/>
        <v>0</v>
      </c>
      <c r="T192" s="70"/>
      <c r="U192" s="71">
        <f t="shared" si="29"/>
        <v>0</v>
      </c>
      <c r="V192" s="72"/>
      <c r="W192" s="76">
        <f t="shared" si="37"/>
        <v>0</v>
      </c>
      <c r="X192" s="77">
        <v>1</v>
      </c>
      <c r="Y192" s="78">
        <f t="shared" si="38"/>
        <v>799.56</v>
      </c>
      <c r="Z192" s="79"/>
      <c r="AA192" s="76">
        <f t="shared" si="39"/>
        <v>0</v>
      </c>
      <c r="AB192" s="80">
        <f t="shared" si="40"/>
        <v>799.56</v>
      </c>
      <c r="AC192" s="54">
        <f t="shared" si="41"/>
        <v>0</v>
      </c>
      <c r="AD192" s="54"/>
    </row>
    <row r="193" spans="1:30" ht="15" customHeight="1" x14ac:dyDescent="0.25">
      <c r="A193" s="67" t="str">
        <f>[1]Orçamento!A195</f>
        <v>19.1.11</v>
      </c>
      <c r="B193" s="68" t="str">
        <f>[1]Orçamento!C195</f>
        <v>ESPELHO (60 X 90) CM, E = 4 MM, COLOCADO COM PARAFUSO FINESSON.</v>
      </c>
      <c r="C193" s="69">
        <f>[1]Orçamento!H195</f>
        <v>1077.8800000000001</v>
      </c>
      <c r="D193" s="70"/>
      <c r="E193" s="71">
        <f t="shared" si="28"/>
        <v>0</v>
      </c>
      <c r="F193" s="72"/>
      <c r="G193" s="73">
        <f t="shared" si="30"/>
        <v>0</v>
      </c>
      <c r="H193" s="70"/>
      <c r="I193" s="71">
        <f t="shared" si="31"/>
        <v>0</v>
      </c>
      <c r="J193" s="74"/>
      <c r="K193" s="75">
        <f t="shared" si="32"/>
        <v>0</v>
      </c>
      <c r="L193" s="70"/>
      <c r="M193" s="71">
        <f t="shared" si="33"/>
        <v>0</v>
      </c>
      <c r="N193" s="74"/>
      <c r="O193" s="75">
        <f t="shared" si="34"/>
        <v>0</v>
      </c>
      <c r="P193" s="70"/>
      <c r="Q193" s="71">
        <f t="shared" si="35"/>
        <v>0</v>
      </c>
      <c r="R193" s="74"/>
      <c r="S193" s="75">
        <f t="shared" si="36"/>
        <v>0</v>
      </c>
      <c r="T193" s="70"/>
      <c r="U193" s="71">
        <f t="shared" si="29"/>
        <v>0</v>
      </c>
      <c r="V193" s="72"/>
      <c r="W193" s="76">
        <f t="shared" si="37"/>
        <v>0</v>
      </c>
      <c r="X193" s="77">
        <v>1</v>
      </c>
      <c r="Y193" s="78">
        <f t="shared" si="38"/>
        <v>1077.8800000000001</v>
      </c>
      <c r="Z193" s="79"/>
      <c r="AA193" s="76">
        <f t="shared" si="39"/>
        <v>0</v>
      </c>
      <c r="AB193" s="80">
        <f t="shared" si="40"/>
        <v>1077.8800000000001</v>
      </c>
      <c r="AC193" s="54">
        <f t="shared" si="41"/>
        <v>0</v>
      </c>
      <c r="AD193" s="54"/>
    </row>
    <row r="194" spans="1:30" ht="15" customHeight="1" x14ac:dyDescent="0.25">
      <c r="A194" s="67" t="str">
        <f>[1]Orçamento!A196</f>
        <v>19.2</v>
      </c>
      <c r="B194" s="83" t="str">
        <f>[1]Orçamento!C196</f>
        <v>Metais e Complementos</v>
      </c>
      <c r="C194" s="69">
        <f>[1]Orçamento!H196</f>
        <v>0</v>
      </c>
      <c r="D194" s="70"/>
      <c r="E194" s="71">
        <f t="shared" si="28"/>
        <v>0</v>
      </c>
      <c r="F194" s="72"/>
      <c r="G194" s="73">
        <f t="shared" si="30"/>
        <v>0</v>
      </c>
      <c r="H194" s="70"/>
      <c r="I194" s="71">
        <f t="shared" si="31"/>
        <v>0</v>
      </c>
      <c r="J194" s="74"/>
      <c r="K194" s="75">
        <f t="shared" si="32"/>
        <v>0</v>
      </c>
      <c r="L194" s="70"/>
      <c r="M194" s="71">
        <f t="shared" si="33"/>
        <v>0</v>
      </c>
      <c r="N194" s="74"/>
      <c r="O194" s="75">
        <f t="shared" si="34"/>
        <v>0</v>
      </c>
      <c r="P194" s="70"/>
      <c r="Q194" s="71">
        <f t="shared" si="35"/>
        <v>0</v>
      </c>
      <c r="R194" s="74"/>
      <c r="S194" s="75">
        <f t="shared" si="36"/>
        <v>0</v>
      </c>
      <c r="T194" s="70"/>
      <c r="U194" s="71">
        <f t="shared" si="29"/>
        <v>0</v>
      </c>
      <c r="V194" s="72"/>
      <c r="W194" s="76">
        <f t="shared" si="37"/>
        <v>0</v>
      </c>
      <c r="X194" s="77"/>
      <c r="Y194" s="78">
        <f t="shared" si="38"/>
        <v>0</v>
      </c>
      <c r="Z194" s="79"/>
      <c r="AA194" s="76">
        <f t="shared" si="39"/>
        <v>0</v>
      </c>
      <c r="AB194" s="80">
        <f t="shared" si="40"/>
        <v>0</v>
      </c>
      <c r="AC194" s="54">
        <f t="shared" si="41"/>
        <v>0</v>
      </c>
      <c r="AD194" s="54"/>
    </row>
    <row r="195" spans="1:30" ht="15" customHeight="1" x14ac:dyDescent="0.25">
      <c r="A195" s="67" t="str">
        <f>[1]Orçamento!A197</f>
        <v>19.2.1</v>
      </c>
      <c r="B195" s="68" t="str">
        <f>[1]Orçamento!C197</f>
        <v>TORNEIRA METÁLICA PARA LAVATÓRIO, ACIONAMENTO AO TOQUE, FECHAMENTO AUTOMÁTICO, ACABAMENTO CROMADO, COM AREJADOR, APLICAÇÃO DE MESA, INCLUSIVE ENGATE FLEXÍVEL METÁLICO, FORNECIMENTO E INSTALAÇÃO</v>
      </c>
      <c r="C195" s="69">
        <f>[1]Orçamento!H197</f>
        <v>1181.44</v>
      </c>
      <c r="D195" s="70"/>
      <c r="E195" s="71">
        <f t="shared" si="28"/>
        <v>0</v>
      </c>
      <c r="F195" s="72"/>
      <c r="G195" s="73">
        <f t="shared" si="30"/>
        <v>0</v>
      </c>
      <c r="H195" s="70"/>
      <c r="I195" s="71">
        <f t="shared" si="31"/>
        <v>0</v>
      </c>
      <c r="J195" s="74"/>
      <c r="K195" s="75">
        <f t="shared" si="32"/>
        <v>0</v>
      </c>
      <c r="L195" s="70"/>
      <c r="M195" s="71">
        <f t="shared" si="33"/>
        <v>0</v>
      </c>
      <c r="N195" s="74"/>
      <c r="O195" s="75">
        <f t="shared" si="34"/>
        <v>0</v>
      </c>
      <c r="P195" s="70"/>
      <c r="Q195" s="71">
        <f t="shared" si="35"/>
        <v>0</v>
      </c>
      <c r="R195" s="74"/>
      <c r="S195" s="75">
        <f t="shared" si="36"/>
        <v>0</v>
      </c>
      <c r="T195" s="70"/>
      <c r="U195" s="71">
        <f t="shared" si="29"/>
        <v>0</v>
      </c>
      <c r="V195" s="72"/>
      <c r="W195" s="76">
        <f t="shared" si="37"/>
        <v>0</v>
      </c>
      <c r="X195" s="77">
        <v>1</v>
      </c>
      <c r="Y195" s="78">
        <f t="shared" si="38"/>
        <v>1181.44</v>
      </c>
      <c r="Z195" s="79"/>
      <c r="AA195" s="76">
        <f t="shared" si="39"/>
        <v>0</v>
      </c>
      <c r="AB195" s="80">
        <f t="shared" si="40"/>
        <v>1181.44</v>
      </c>
      <c r="AC195" s="54">
        <f t="shared" si="41"/>
        <v>0</v>
      </c>
      <c r="AD195" s="54"/>
    </row>
    <row r="196" spans="1:30" ht="15" customHeight="1" x14ac:dyDescent="0.25">
      <c r="A196" s="67" t="str">
        <f>[1]Orçamento!A198</f>
        <v>19.2.2</v>
      </c>
      <c r="B196" s="68" t="str">
        <f>[1]Orçamento!C198</f>
        <v>TORNEIRA METÁLICA PARA TANQUE, ACABAMENTO CROMADO, BICO COM ROSCA, FORNECIMENTO E INSTALAÇÃO</v>
      </c>
      <c r="C196" s="69">
        <f>[1]Orçamento!H198</f>
        <v>164.78</v>
      </c>
      <c r="D196" s="70"/>
      <c r="E196" s="71">
        <f t="shared" si="28"/>
        <v>0</v>
      </c>
      <c r="F196" s="72"/>
      <c r="G196" s="73">
        <f t="shared" si="30"/>
        <v>0</v>
      </c>
      <c r="H196" s="70"/>
      <c r="I196" s="71">
        <f t="shared" si="31"/>
        <v>0</v>
      </c>
      <c r="J196" s="74"/>
      <c r="K196" s="75">
        <f t="shared" si="32"/>
        <v>0</v>
      </c>
      <c r="L196" s="70"/>
      <c r="M196" s="71">
        <f t="shared" si="33"/>
        <v>0</v>
      </c>
      <c r="N196" s="74"/>
      <c r="O196" s="75">
        <f t="shared" si="34"/>
        <v>0</v>
      </c>
      <c r="P196" s="70"/>
      <c r="Q196" s="71">
        <f t="shared" si="35"/>
        <v>0</v>
      </c>
      <c r="R196" s="74"/>
      <c r="S196" s="75">
        <f t="shared" si="36"/>
        <v>0</v>
      </c>
      <c r="T196" s="70"/>
      <c r="U196" s="71">
        <f t="shared" si="29"/>
        <v>0</v>
      </c>
      <c r="V196" s="72"/>
      <c r="W196" s="76">
        <f t="shared" si="37"/>
        <v>0</v>
      </c>
      <c r="X196" s="77">
        <v>1</v>
      </c>
      <c r="Y196" s="78">
        <f t="shared" si="38"/>
        <v>164.78</v>
      </c>
      <c r="Z196" s="79"/>
      <c r="AA196" s="76">
        <f t="shared" si="39"/>
        <v>0</v>
      </c>
      <c r="AB196" s="80">
        <f t="shared" si="40"/>
        <v>164.78</v>
      </c>
      <c r="AC196" s="54">
        <f t="shared" si="41"/>
        <v>0</v>
      </c>
      <c r="AD196" s="54"/>
    </row>
    <row r="197" spans="1:30" ht="15" customHeight="1" x14ac:dyDescent="0.25">
      <c r="A197" s="67" t="str">
        <f>[1]Orçamento!A199</f>
        <v>19.2.3</v>
      </c>
      <c r="B197" s="68" t="str">
        <f>[1]Orçamento!C199</f>
        <v>TORNEIRA METÁLICA PARA PIA, BICA MÓVEL, ABERTURA 1/4 DE VOLTA, ACABAMENTO CROMADO, COM AREJADOR, APLICAÇÃO DE MESA, INCLUSIVE ENGATE FLEXÍVEL METÁLICO, FORNECIMENTO E INSTALAÇÃO</v>
      </c>
      <c r="C197" s="69">
        <f>[1]Orçamento!H199</f>
        <v>229.24</v>
      </c>
      <c r="D197" s="70"/>
      <c r="E197" s="71">
        <f t="shared" si="28"/>
        <v>0</v>
      </c>
      <c r="F197" s="72"/>
      <c r="G197" s="73">
        <f t="shared" si="30"/>
        <v>0</v>
      </c>
      <c r="H197" s="70"/>
      <c r="I197" s="71">
        <f t="shared" si="31"/>
        <v>0</v>
      </c>
      <c r="J197" s="74"/>
      <c r="K197" s="75">
        <f t="shared" si="32"/>
        <v>0</v>
      </c>
      <c r="L197" s="70"/>
      <c r="M197" s="71">
        <f t="shared" si="33"/>
        <v>0</v>
      </c>
      <c r="N197" s="74"/>
      <c r="O197" s="75">
        <f t="shared" si="34"/>
        <v>0</v>
      </c>
      <c r="P197" s="70"/>
      <c r="Q197" s="71">
        <f t="shared" si="35"/>
        <v>0</v>
      </c>
      <c r="R197" s="74"/>
      <c r="S197" s="75">
        <f t="shared" si="36"/>
        <v>0</v>
      </c>
      <c r="T197" s="70"/>
      <c r="U197" s="71">
        <f t="shared" si="29"/>
        <v>0</v>
      </c>
      <c r="V197" s="72"/>
      <c r="W197" s="76">
        <f t="shared" si="37"/>
        <v>0</v>
      </c>
      <c r="X197" s="77">
        <v>1</v>
      </c>
      <c r="Y197" s="78">
        <f t="shared" si="38"/>
        <v>229.24</v>
      </c>
      <c r="Z197" s="79"/>
      <c r="AA197" s="76">
        <f t="shared" si="39"/>
        <v>0</v>
      </c>
      <c r="AB197" s="80">
        <f t="shared" si="40"/>
        <v>229.24</v>
      </c>
      <c r="AC197" s="54">
        <f t="shared" si="41"/>
        <v>0</v>
      </c>
      <c r="AD197" s="54"/>
    </row>
    <row r="198" spans="1:30" ht="15" customHeight="1" x14ac:dyDescent="0.25">
      <c r="A198" s="67" t="str">
        <f>[1]Orçamento!A200</f>
        <v>19.2.4</v>
      </c>
      <c r="B198" s="68" t="str">
        <f>[1]Orçamento!C200</f>
        <v>TORNEIRA METÁLICA PARA IRRIGAÇÃO/JARDIM, ACABAMENTO CROMADO, APLICAÇÃO DE PAREDE, INCLUSIVE FORNECIMENTO E INSTALAÇÃO</v>
      </c>
      <c r="C198" s="69">
        <f>[1]Orçamento!H200</f>
        <v>65.92</v>
      </c>
      <c r="D198" s="70"/>
      <c r="E198" s="71">
        <f t="shared" si="28"/>
        <v>0</v>
      </c>
      <c r="F198" s="72"/>
      <c r="G198" s="73">
        <f t="shared" si="30"/>
        <v>0</v>
      </c>
      <c r="H198" s="70"/>
      <c r="I198" s="71">
        <f t="shared" si="31"/>
        <v>0</v>
      </c>
      <c r="J198" s="74"/>
      <c r="K198" s="75">
        <f t="shared" si="32"/>
        <v>0</v>
      </c>
      <c r="L198" s="70"/>
      <c r="M198" s="71">
        <f t="shared" si="33"/>
        <v>0</v>
      </c>
      <c r="N198" s="74"/>
      <c r="O198" s="75">
        <f t="shared" si="34"/>
        <v>0</v>
      </c>
      <c r="P198" s="70"/>
      <c r="Q198" s="71">
        <f t="shared" si="35"/>
        <v>0</v>
      </c>
      <c r="R198" s="74"/>
      <c r="S198" s="75">
        <f t="shared" si="36"/>
        <v>0</v>
      </c>
      <c r="T198" s="70"/>
      <c r="U198" s="71">
        <f t="shared" si="29"/>
        <v>0</v>
      </c>
      <c r="V198" s="72"/>
      <c r="W198" s="76">
        <f t="shared" si="37"/>
        <v>0</v>
      </c>
      <c r="X198" s="77">
        <v>1</v>
      </c>
      <c r="Y198" s="78">
        <f t="shared" si="38"/>
        <v>65.92</v>
      </c>
      <c r="Z198" s="79"/>
      <c r="AA198" s="76">
        <f t="shared" si="39"/>
        <v>0</v>
      </c>
      <c r="AB198" s="80">
        <f t="shared" si="40"/>
        <v>65.92</v>
      </c>
      <c r="AC198" s="54">
        <f t="shared" si="41"/>
        <v>0</v>
      </c>
      <c r="AD198" s="54"/>
    </row>
    <row r="199" spans="1:30" ht="15" customHeight="1" x14ac:dyDescent="0.25">
      <c r="A199" s="67" t="str">
        <f>[1]Orçamento!A201</f>
        <v>19.2.5</v>
      </c>
      <c r="B199" s="68" t="str">
        <f>[1]Orçamento!C201</f>
        <v>BARRA DE APOIO EM AÇO INOX POLIDO PARA LAVATÓRIO DE CANTO, DN 1.1/4" (31,75MM), PARA ACESSIBILIDADE (PMR/PCR), INSTALADO EM PAREDE, INCLUSIVE FORNECIMENTO, INSTALAÇÃO E ACESSÓRIOS PARA FIXAÇÃO</v>
      </c>
      <c r="C199" s="69">
        <f>[1]Orçamento!H201</f>
        <v>510.14</v>
      </c>
      <c r="D199" s="70"/>
      <c r="E199" s="71">
        <f t="shared" si="28"/>
        <v>0</v>
      </c>
      <c r="F199" s="72"/>
      <c r="G199" s="73">
        <f t="shared" si="30"/>
        <v>0</v>
      </c>
      <c r="H199" s="70"/>
      <c r="I199" s="71">
        <f t="shared" si="31"/>
        <v>0</v>
      </c>
      <c r="J199" s="74"/>
      <c r="K199" s="75">
        <f t="shared" si="32"/>
        <v>0</v>
      </c>
      <c r="L199" s="70"/>
      <c r="M199" s="71">
        <f t="shared" si="33"/>
        <v>0</v>
      </c>
      <c r="N199" s="74"/>
      <c r="O199" s="75">
        <f t="shared" si="34"/>
        <v>0</v>
      </c>
      <c r="P199" s="70"/>
      <c r="Q199" s="71">
        <f t="shared" si="35"/>
        <v>0</v>
      </c>
      <c r="R199" s="74"/>
      <c r="S199" s="75">
        <f t="shared" si="36"/>
        <v>0</v>
      </c>
      <c r="T199" s="70"/>
      <c r="U199" s="71">
        <f t="shared" si="29"/>
        <v>0</v>
      </c>
      <c r="V199" s="72"/>
      <c r="W199" s="76">
        <f t="shared" si="37"/>
        <v>0</v>
      </c>
      <c r="X199" s="77"/>
      <c r="Y199" s="78">
        <f t="shared" si="38"/>
        <v>0</v>
      </c>
      <c r="Z199" s="79">
        <v>1</v>
      </c>
      <c r="AA199" s="76">
        <f t="shared" si="39"/>
        <v>510.14</v>
      </c>
      <c r="AB199" s="80">
        <f t="shared" si="40"/>
        <v>510.14</v>
      </c>
      <c r="AC199" s="54">
        <f t="shared" si="41"/>
        <v>0</v>
      </c>
      <c r="AD199" s="54"/>
    </row>
    <row r="200" spans="1:30" ht="15" customHeight="1" x14ac:dyDescent="0.25">
      <c r="A200" s="67" t="str">
        <f>[1]Orçamento!A202</f>
        <v>19.2.6</v>
      </c>
      <c r="B200" s="68" t="str">
        <f>[1]Orçamento!C202</f>
        <v>BARRA DE APOIO EM AÇO INOX POLIDO RETA, DN 1.1/4" (31,75MM) , PARA ACESSIBILIDADE (PMR/PCR), COMPRIMENTO 40CM, INSTALADO EM PORTA, INCLUSIVE FORNECIMENTO, INSTALAÇÃO E ACESSÓRIOS PARA FIXAÇÃO</v>
      </c>
      <c r="C200" s="69">
        <f>[1]Orçamento!H202</f>
        <v>765</v>
      </c>
      <c r="D200" s="70"/>
      <c r="E200" s="71">
        <f t="shared" si="28"/>
        <v>0</v>
      </c>
      <c r="F200" s="72"/>
      <c r="G200" s="73">
        <f t="shared" si="30"/>
        <v>0</v>
      </c>
      <c r="H200" s="70"/>
      <c r="I200" s="71">
        <f t="shared" si="31"/>
        <v>0</v>
      </c>
      <c r="J200" s="74"/>
      <c r="K200" s="75">
        <f t="shared" si="32"/>
        <v>0</v>
      </c>
      <c r="L200" s="70"/>
      <c r="M200" s="71">
        <f t="shared" si="33"/>
        <v>0</v>
      </c>
      <c r="N200" s="74"/>
      <c r="O200" s="75">
        <f t="shared" si="34"/>
        <v>0</v>
      </c>
      <c r="P200" s="70"/>
      <c r="Q200" s="71">
        <f t="shared" si="35"/>
        <v>0</v>
      </c>
      <c r="R200" s="74"/>
      <c r="S200" s="75">
        <f t="shared" si="36"/>
        <v>0</v>
      </c>
      <c r="T200" s="70"/>
      <c r="U200" s="71">
        <f t="shared" si="29"/>
        <v>0</v>
      </c>
      <c r="V200" s="72"/>
      <c r="W200" s="76">
        <f t="shared" si="37"/>
        <v>0</v>
      </c>
      <c r="X200" s="77"/>
      <c r="Y200" s="78">
        <f t="shared" si="38"/>
        <v>0</v>
      </c>
      <c r="Z200" s="79">
        <v>1</v>
      </c>
      <c r="AA200" s="76">
        <f t="shared" si="39"/>
        <v>765</v>
      </c>
      <c r="AB200" s="80">
        <f t="shared" si="40"/>
        <v>765</v>
      </c>
      <c r="AC200" s="54">
        <f t="shared" si="41"/>
        <v>0</v>
      </c>
      <c r="AD200" s="54"/>
    </row>
    <row r="201" spans="1:30" ht="15" customHeight="1" x14ac:dyDescent="0.25">
      <c r="A201" s="67" t="str">
        <f>[1]Orçamento!A203</f>
        <v>19.2.7</v>
      </c>
      <c r="B201" s="68" t="str">
        <f>[1]Orçamento!C203</f>
        <v>BARRA DE APOIO EM AÇO INOX POLIDO RETA, DN 1.1/4" (31,75MM), PARA ACESSIBILIDADE (PMR/PCR), COMPRIMENTO 80CM, INSTALADO EM PAREDE, INCLUSIVE FORNECIMENTO, INSTALAÇÃO E ACESSÓRIOS PARA FIXAÇÃO</v>
      </c>
      <c r="C201" s="69">
        <f>[1]Orçamento!H203</f>
        <v>1043.1600000000001</v>
      </c>
      <c r="D201" s="70"/>
      <c r="E201" s="71">
        <f t="shared" si="28"/>
        <v>0</v>
      </c>
      <c r="F201" s="72"/>
      <c r="G201" s="73">
        <f t="shared" si="30"/>
        <v>0</v>
      </c>
      <c r="H201" s="70"/>
      <c r="I201" s="71">
        <f t="shared" si="31"/>
        <v>0</v>
      </c>
      <c r="J201" s="74"/>
      <c r="K201" s="75">
        <f t="shared" si="32"/>
        <v>0</v>
      </c>
      <c r="L201" s="70"/>
      <c r="M201" s="71">
        <f t="shared" si="33"/>
        <v>0</v>
      </c>
      <c r="N201" s="74"/>
      <c r="O201" s="75">
        <f t="shared" si="34"/>
        <v>0</v>
      </c>
      <c r="P201" s="70"/>
      <c r="Q201" s="71">
        <f t="shared" si="35"/>
        <v>0</v>
      </c>
      <c r="R201" s="74"/>
      <c r="S201" s="75">
        <f t="shared" si="36"/>
        <v>0</v>
      </c>
      <c r="T201" s="70"/>
      <c r="U201" s="71">
        <f t="shared" si="29"/>
        <v>0</v>
      </c>
      <c r="V201" s="72"/>
      <c r="W201" s="76">
        <f t="shared" si="37"/>
        <v>0</v>
      </c>
      <c r="X201" s="77"/>
      <c r="Y201" s="78">
        <f t="shared" si="38"/>
        <v>0</v>
      </c>
      <c r="Z201" s="79">
        <v>1</v>
      </c>
      <c r="AA201" s="76">
        <f t="shared" si="39"/>
        <v>1043.1600000000001</v>
      </c>
      <c r="AB201" s="80">
        <f t="shared" si="40"/>
        <v>1043.1600000000001</v>
      </c>
      <c r="AC201" s="54">
        <f t="shared" si="41"/>
        <v>0</v>
      </c>
      <c r="AD201" s="54"/>
    </row>
    <row r="202" spans="1:30" ht="15" customHeight="1" x14ac:dyDescent="0.25">
      <c r="A202" s="67"/>
      <c r="B202" s="68"/>
      <c r="C202" s="69"/>
      <c r="D202" s="70"/>
      <c r="E202" s="71">
        <f t="shared" si="28"/>
        <v>0</v>
      </c>
      <c r="F202" s="72"/>
      <c r="G202" s="73">
        <f t="shared" si="30"/>
        <v>0</v>
      </c>
      <c r="H202" s="70"/>
      <c r="I202" s="71">
        <f t="shared" si="31"/>
        <v>0</v>
      </c>
      <c r="J202" s="74"/>
      <c r="K202" s="75">
        <f t="shared" si="32"/>
        <v>0</v>
      </c>
      <c r="L202" s="70"/>
      <c r="M202" s="71">
        <f t="shared" si="33"/>
        <v>0</v>
      </c>
      <c r="N202" s="74"/>
      <c r="O202" s="75">
        <f t="shared" si="34"/>
        <v>0</v>
      </c>
      <c r="P202" s="70"/>
      <c r="Q202" s="71">
        <f t="shared" si="35"/>
        <v>0</v>
      </c>
      <c r="R202" s="74"/>
      <c r="S202" s="75">
        <f t="shared" si="36"/>
        <v>0</v>
      </c>
      <c r="T202" s="70"/>
      <c r="U202" s="71">
        <f t="shared" si="29"/>
        <v>0</v>
      </c>
      <c r="V202" s="72"/>
      <c r="W202" s="76">
        <f t="shared" si="37"/>
        <v>0</v>
      </c>
      <c r="X202" s="77"/>
      <c r="Y202" s="78">
        <f t="shared" si="38"/>
        <v>0</v>
      </c>
      <c r="Z202" s="79"/>
      <c r="AA202" s="76">
        <f t="shared" si="39"/>
        <v>0</v>
      </c>
      <c r="AB202" s="80">
        <f t="shared" si="40"/>
        <v>0</v>
      </c>
      <c r="AC202" s="54">
        <f t="shared" si="41"/>
        <v>0</v>
      </c>
      <c r="AD202" s="54"/>
    </row>
    <row r="203" spans="1:30" ht="15" customHeight="1" x14ac:dyDescent="0.25">
      <c r="A203" s="81" t="str">
        <f>[1]Orçamento!A205</f>
        <v>20.0</v>
      </c>
      <c r="B203" s="82" t="str">
        <f>[1]Orçamento!C205</f>
        <v>Serviços Finais</v>
      </c>
      <c r="C203" s="69"/>
      <c r="D203" s="70"/>
      <c r="E203" s="71">
        <f t="shared" si="28"/>
        <v>0</v>
      </c>
      <c r="F203" s="72"/>
      <c r="G203" s="73">
        <f t="shared" si="30"/>
        <v>0</v>
      </c>
      <c r="H203" s="70"/>
      <c r="I203" s="71">
        <f t="shared" si="31"/>
        <v>0</v>
      </c>
      <c r="J203" s="74"/>
      <c r="K203" s="75">
        <f t="shared" si="32"/>
        <v>0</v>
      </c>
      <c r="L203" s="70"/>
      <c r="M203" s="71">
        <f t="shared" si="33"/>
        <v>0</v>
      </c>
      <c r="N203" s="74"/>
      <c r="O203" s="75">
        <f t="shared" si="34"/>
        <v>0</v>
      </c>
      <c r="P203" s="70"/>
      <c r="Q203" s="71">
        <f t="shared" si="35"/>
        <v>0</v>
      </c>
      <c r="R203" s="74"/>
      <c r="S203" s="75">
        <f t="shared" si="36"/>
        <v>0</v>
      </c>
      <c r="T203" s="70"/>
      <c r="U203" s="71">
        <f t="shared" si="29"/>
        <v>0</v>
      </c>
      <c r="V203" s="72"/>
      <c r="W203" s="76">
        <f t="shared" si="37"/>
        <v>0</v>
      </c>
      <c r="X203" s="77"/>
      <c r="Y203" s="78">
        <f t="shared" si="38"/>
        <v>0</v>
      </c>
      <c r="Z203" s="79"/>
      <c r="AA203" s="76">
        <f t="shared" si="39"/>
        <v>0</v>
      </c>
      <c r="AB203" s="80">
        <f t="shared" si="40"/>
        <v>0</v>
      </c>
      <c r="AC203" s="54">
        <f t="shared" si="41"/>
        <v>0</v>
      </c>
      <c r="AD203" s="54"/>
    </row>
    <row r="204" spans="1:30" ht="15" customHeight="1" x14ac:dyDescent="0.25">
      <c r="A204" s="67" t="str">
        <f>[1]Orçamento!A206</f>
        <v>20.1</v>
      </c>
      <c r="B204" s="68" t="str">
        <f>[1]Orçamento!C206</f>
        <v>LIMPEZA FINAL E PERMANENTE DA OBRA.</v>
      </c>
      <c r="C204" s="69">
        <f>[1]Orçamento!H206</f>
        <v>1831.51</v>
      </c>
      <c r="D204" s="70">
        <v>0.05</v>
      </c>
      <c r="E204" s="71">
        <f t="shared" si="28"/>
        <v>91.575500000000005</v>
      </c>
      <c r="F204" s="72">
        <v>0.05</v>
      </c>
      <c r="G204" s="73">
        <f t="shared" si="30"/>
        <v>91.575500000000005</v>
      </c>
      <c r="H204" s="70">
        <v>0.05</v>
      </c>
      <c r="I204" s="71">
        <f t="shared" si="31"/>
        <v>91.575500000000005</v>
      </c>
      <c r="J204" s="74">
        <v>0.05</v>
      </c>
      <c r="K204" s="75">
        <f t="shared" si="32"/>
        <v>91.575500000000005</v>
      </c>
      <c r="L204" s="70">
        <v>0.1</v>
      </c>
      <c r="M204" s="71">
        <f t="shared" si="33"/>
        <v>183.15100000000001</v>
      </c>
      <c r="N204" s="74">
        <v>0.1</v>
      </c>
      <c r="O204" s="75">
        <f t="shared" si="34"/>
        <v>183.15100000000001</v>
      </c>
      <c r="P204" s="70">
        <v>0.1</v>
      </c>
      <c r="Q204" s="71">
        <f t="shared" si="35"/>
        <v>183.15100000000001</v>
      </c>
      <c r="R204" s="74">
        <v>0.1</v>
      </c>
      <c r="S204" s="75">
        <f t="shared" si="36"/>
        <v>183.15100000000001</v>
      </c>
      <c r="T204" s="70">
        <v>0.1</v>
      </c>
      <c r="U204" s="71">
        <f t="shared" si="29"/>
        <v>183.15100000000001</v>
      </c>
      <c r="V204" s="72">
        <v>0.1</v>
      </c>
      <c r="W204" s="76">
        <f t="shared" si="37"/>
        <v>183.15100000000001</v>
      </c>
      <c r="X204" s="77">
        <v>0.1</v>
      </c>
      <c r="Y204" s="78">
        <f t="shared" si="38"/>
        <v>183.15100000000001</v>
      </c>
      <c r="Z204" s="79">
        <v>0.1</v>
      </c>
      <c r="AA204" s="76">
        <f t="shared" si="39"/>
        <v>183.15100000000001</v>
      </c>
      <c r="AB204" s="80">
        <f t="shared" si="40"/>
        <v>1831.5100000000004</v>
      </c>
      <c r="AC204" s="54">
        <f t="shared" si="41"/>
        <v>0</v>
      </c>
      <c r="AD204" s="54"/>
    </row>
    <row r="205" spans="1:30" ht="15" customHeight="1" x14ac:dyDescent="0.25">
      <c r="A205" s="67" t="str">
        <f>[1]Orçamento!A207</f>
        <v>20.2</v>
      </c>
      <c r="B205" s="68" t="str">
        <f>[1]Orçamento!C207</f>
        <v>LASTRO DE SEIXO (NA COR BRANCA), INCLUSIVE LANÇAMENTO E ESPALHAMENTO MANUAL</v>
      </c>
      <c r="C205" s="69">
        <f>[1]Orçamento!H207</f>
        <v>134.35</v>
      </c>
      <c r="D205" s="70"/>
      <c r="E205" s="71">
        <f t="shared" si="28"/>
        <v>0</v>
      </c>
      <c r="F205" s="72"/>
      <c r="G205" s="73">
        <f t="shared" si="30"/>
        <v>0</v>
      </c>
      <c r="H205" s="70"/>
      <c r="I205" s="71">
        <f t="shared" si="31"/>
        <v>0</v>
      </c>
      <c r="J205" s="74"/>
      <c r="K205" s="75">
        <f t="shared" si="32"/>
        <v>0</v>
      </c>
      <c r="L205" s="70"/>
      <c r="M205" s="71">
        <f t="shared" si="33"/>
        <v>0</v>
      </c>
      <c r="N205" s="74"/>
      <c r="O205" s="75">
        <f t="shared" si="34"/>
        <v>0</v>
      </c>
      <c r="P205" s="70"/>
      <c r="Q205" s="71">
        <f t="shared" si="35"/>
        <v>0</v>
      </c>
      <c r="R205" s="74"/>
      <c r="S205" s="75">
        <f t="shared" si="36"/>
        <v>0</v>
      </c>
      <c r="T205" s="70"/>
      <c r="U205" s="71">
        <f t="shared" si="29"/>
        <v>0</v>
      </c>
      <c r="V205" s="72"/>
      <c r="W205" s="76">
        <f t="shared" si="37"/>
        <v>0</v>
      </c>
      <c r="X205" s="77"/>
      <c r="Y205" s="78">
        <f t="shared" si="38"/>
        <v>0</v>
      </c>
      <c r="Z205" s="79">
        <v>1</v>
      </c>
      <c r="AA205" s="76">
        <f t="shared" si="39"/>
        <v>134.35</v>
      </c>
      <c r="AB205" s="80">
        <f t="shared" si="40"/>
        <v>134.35</v>
      </c>
      <c r="AC205" s="54">
        <f t="shared" si="41"/>
        <v>0</v>
      </c>
      <c r="AD205" s="54"/>
    </row>
    <row r="206" spans="1:30" ht="15" customHeight="1" x14ac:dyDescent="0.25">
      <c r="A206" s="67" t="str">
        <f>[1]Orçamento!A208</f>
        <v>20.3</v>
      </c>
      <c r="B206" s="68" t="str">
        <f>[1]Orçamento!C208</f>
        <v>PLACA DE ALUMÍNIO, DIMENSÃO (15X15)CM, COM PICTOGRAMA EM PELÍCULA ADESIVA, INCLUSIVE FIXAÇÃO (PORTAS BANHEIROS PNE).</v>
      </c>
      <c r="C206" s="69">
        <f>[1]Orçamento!H208</f>
        <v>136.28</v>
      </c>
      <c r="D206" s="70"/>
      <c r="E206" s="71">
        <f t="shared" ref="E206:E225" si="42">D206*C206</f>
        <v>0</v>
      </c>
      <c r="F206" s="72"/>
      <c r="G206" s="73">
        <f t="shared" si="30"/>
        <v>0</v>
      </c>
      <c r="H206" s="70"/>
      <c r="I206" s="71">
        <f t="shared" si="31"/>
        <v>0</v>
      </c>
      <c r="J206" s="74"/>
      <c r="K206" s="75">
        <f t="shared" si="32"/>
        <v>0</v>
      </c>
      <c r="L206" s="70"/>
      <c r="M206" s="71">
        <f t="shared" si="33"/>
        <v>0</v>
      </c>
      <c r="N206" s="74"/>
      <c r="O206" s="75">
        <f t="shared" si="34"/>
        <v>0</v>
      </c>
      <c r="P206" s="70"/>
      <c r="Q206" s="71">
        <f t="shared" si="35"/>
        <v>0</v>
      </c>
      <c r="R206" s="74"/>
      <c r="S206" s="75">
        <f t="shared" si="36"/>
        <v>0</v>
      </c>
      <c r="T206" s="70"/>
      <c r="U206" s="71">
        <f t="shared" ref="U206:U225" si="43">C206*T206</f>
        <v>0</v>
      </c>
      <c r="V206" s="72"/>
      <c r="W206" s="76">
        <f t="shared" si="37"/>
        <v>0</v>
      </c>
      <c r="X206" s="77"/>
      <c r="Y206" s="78">
        <f t="shared" si="38"/>
        <v>0</v>
      </c>
      <c r="Z206" s="79">
        <v>1</v>
      </c>
      <c r="AA206" s="76">
        <f t="shared" si="39"/>
        <v>136.28</v>
      </c>
      <c r="AB206" s="80">
        <f t="shared" si="40"/>
        <v>136.28</v>
      </c>
      <c r="AC206" s="54">
        <f t="shared" si="41"/>
        <v>0</v>
      </c>
      <c r="AD206" s="54"/>
    </row>
    <row r="207" spans="1:30" ht="15" customHeight="1" x14ac:dyDescent="0.25">
      <c r="A207" s="67" t="str">
        <f>[1]Orçamento!A209</f>
        <v>20.4</v>
      </c>
      <c r="B207" s="68" t="str">
        <f>[1]Orçamento!C209</f>
        <v>PLACA DE ALUMÍNIO FUNDIDO, DIMENSÃO (20X5)CM, PARA DENOMINAÇÃO DE CÔMODOS, INCLUSIVE FIXAÇÃO</v>
      </c>
      <c r="C207" s="69">
        <f>[1]Orçamento!H209</f>
        <v>627.20000000000005</v>
      </c>
      <c r="D207" s="70"/>
      <c r="E207" s="71">
        <f t="shared" si="42"/>
        <v>0</v>
      </c>
      <c r="F207" s="72"/>
      <c r="G207" s="73">
        <f t="shared" ref="G207:G230" si="44">C207*F207</f>
        <v>0</v>
      </c>
      <c r="H207" s="70"/>
      <c r="I207" s="71">
        <f t="shared" ref="I207:I230" si="45">C207*H207</f>
        <v>0</v>
      </c>
      <c r="J207" s="74"/>
      <c r="K207" s="75">
        <f t="shared" ref="K207:K230" si="46">J207*C207</f>
        <v>0</v>
      </c>
      <c r="L207" s="70"/>
      <c r="M207" s="71">
        <f t="shared" ref="M207:M230" si="47">L207*C207</f>
        <v>0</v>
      </c>
      <c r="N207" s="74"/>
      <c r="O207" s="75">
        <f t="shared" ref="O207:O230" si="48">C207*N207</f>
        <v>0</v>
      </c>
      <c r="P207" s="70"/>
      <c r="Q207" s="71">
        <f t="shared" ref="Q207:Q230" si="49">P207*C207</f>
        <v>0</v>
      </c>
      <c r="R207" s="74"/>
      <c r="S207" s="75">
        <f t="shared" ref="S207:S230" si="50">R207*C207</f>
        <v>0</v>
      </c>
      <c r="T207" s="70"/>
      <c r="U207" s="71">
        <f t="shared" si="43"/>
        <v>0</v>
      </c>
      <c r="V207" s="72"/>
      <c r="W207" s="76">
        <f t="shared" ref="W207:W230" si="51">V207*C207</f>
        <v>0</v>
      </c>
      <c r="X207" s="77"/>
      <c r="Y207" s="78">
        <f t="shared" ref="Y207:Y230" si="52">X207*C207</f>
        <v>0</v>
      </c>
      <c r="Z207" s="79">
        <v>1</v>
      </c>
      <c r="AA207" s="76">
        <f t="shared" ref="AA207:AA230" si="53">Z207*C207</f>
        <v>627.20000000000005</v>
      </c>
      <c r="AB207" s="80">
        <f t="shared" ref="AB207:AB230" si="54">E207+G207+I207+K207+M207+O207+Q207+S207+U207+W207+Y207+AA207</f>
        <v>627.20000000000005</v>
      </c>
      <c r="AC207" s="54">
        <f t="shared" ref="AC207:AC230" si="55">C207-AB207</f>
        <v>0</v>
      </c>
      <c r="AD207" s="54"/>
    </row>
    <row r="208" spans="1:30" ht="15" customHeight="1" x14ac:dyDescent="0.25">
      <c r="A208" s="67" t="str">
        <f>[1]Orçamento!A210</f>
        <v>20.5</v>
      </c>
      <c r="B208" s="68" t="str">
        <f>[1]Orçamento!C210</f>
        <v>PLACA DE INAUGURAÇÃO EM ALUMÍNIO FUNDIDO 85 X 50 CM "PADRÃO PREFEITURA".</v>
      </c>
      <c r="C208" s="69">
        <f>[1]Orçamento!H210</f>
        <v>1406.72</v>
      </c>
      <c r="D208" s="70"/>
      <c r="E208" s="71">
        <f t="shared" si="42"/>
        <v>0</v>
      </c>
      <c r="F208" s="72"/>
      <c r="G208" s="73">
        <f t="shared" si="44"/>
        <v>0</v>
      </c>
      <c r="H208" s="70"/>
      <c r="I208" s="71">
        <f t="shared" si="45"/>
        <v>0</v>
      </c>
      <c r="J208" s="74"/>
      <c r="K208" s="75">
        <f t="shared" si="46"/>
        <v>0</v>
      </c>
      <c r="L208" s="70"/>
      <c r="M208" s="71">
        <f t="shared" si="47"/>
        <v>0</v>
      </c>
      <c r="N208" s="74"/>
      <c r="O208" s="75">
        <f t="shared" si="48"/>
        <v>0</v>
      </c>
      <c r="P208" s="70"/>
      <c r="Q208" s="71">
        <f t="shared" si="49"/>
        <v>0</v>
      </c>
      <c r="R208" s="74"/>
      <c r="S208" s="75">
        <f t="shared" si="50"/>
        <v>0</v>
      </c>
      <c r="T208" s="70"/>
      <c r="U208" s="71">
        <f t="shared" si="43"/>
        <v>0</v>
      </c>
      <c r="V208" s="72"/>
      <c r="W208" s="76">
        <f t="shared" si="51"/>
        <v>0</v>
      </c>
      <c r="X208" s="77"/>
      <c r="Y208" s="78">
        <f t="shared" si="52"/>
        <v>0</v>
      </c>
      <c r="Z208" s="79">
        <v>1</v>
      </c>
      <c r="AA208" s="76">
        <f t="shared" si="53"/>
        <v>1406.72</v>
      </c>
      <c r="AB208" s="80">
        <f t="shared" si="54"/>
        <v>1406.72</v>
      </c>
      <c r="AC208" s="54">
        <f t="shared" si="55"/>
        <v>0</v>
      </c>
    </row>
    <row r="209" spans="1:30" ht="16.5" thickBot="1" x14ac:dyDescent="0.3">
      <c r="A209" s="84"/>
      <c r="B209" s="85"/>
      <c r="C209" s="86"/>
      <c r="D209" s="87"/>
      <c r="E209" s="88">
        <f t="shared" si="42"/>
        <v>0</v>
      </c>
      <c r="F209" s="89"/>
      <c r="G209" s="90"/>
      <c r="H209" s="91"/>
      <c r="I209" s="88"/>
      <c r="J209" s="92"/>
      <c r="K209" s="93"/>
      <c r="L209" s="91"/>
      <c r="M209" s="94"/>
      <c r="N209" s="92"/>
      <c r="O209" s="93"/>
      <c r="P209" s="91"/>
      <c r="Q209" s="88"/>
      <c r="R209" s="92"/>
      <c r="S209" s="93"/>
      <c r="T209" s="91"/>
      <c r="U209" s="88">
        <f t="shared" si="43"/>
        <v>0</v>
      </c>
      <c r="V209" s="95"/>
      <c r="W209" s="96"/>
      <c r="X209" s="97"/>
      <c r="Y209" s="97"/>
      <c r="Z209" s="96"/>
      <c r="AA209" s="96"/>
      <c r="AB209" s="98"/>
      <c r="AD209" s="54"/>
    </row>
    <row r="210" spans="1:30" ht="16.5" thickBot="1" x14ac:dyDescent="0.3">
      <c r="A210" s="99"/>
      <c r="B210" s="100" t="s">
        <v>26</v>
      </c>
      <c r="C210" s="101">
        <f>SUM(C14:C209)</f>
        <v>948772.28000000038</v>
      </c>
      <c r="D210" s="102">
        <f>E210/C210</f>
        <v>7.4934267156287482E-2</v>
      </c>
      <c r="E210" s="103">
        <f>SUM(E14:E209)</f>
        <v>71095.555500000017</v>
      </c>
      <c r="F210" s="104">
        <f>G210/C210</f>
        <v>5.309127233354665E-2</v>
      </c>
      <c r="G210" s="105">
        <f>SUM(G14:G209)</f>
        <v>50371.527499999997</v>
      </c>
      <c r="H210" s="102">
        <f>I210/C210</f>
        <v>0.11941892157726187</v>
      </c>
      <c r="I210" s="103">
        <f>SUM(I14:I209)</f>
        <v>113301.36249999999</v>
      </c>
      <c r="J210" s="106">
        <f>K210/C210</f>
        <v>0.15810552928464555</v>
      </c>
      <c r="K210" s="107">
        <f>SUM(K14:K209)</f>
        <v>150006.14349999998</v>
      </c>
      <c r="L210" s="102">
        <f>M210/C210</f>
        <v>0.14582580658870006</v>
      </c>
      <c r="M210" s="103">
        <f>SUM(M14:M209)</f>
        <v>138355.48300000004</v>
      </c>
      <c r="N210" s="106">
        <f>O210/C210</f>
        <v>8.9496498569709426E-2</v>
      </c>
      <c r="O210" s="107">
        <f>SUM(O14:O209)</f>
        <v>84911.796999999991</v>
      </c>
      <c r="P210" s="102">
        <f>Q210/C210</f>
        <v>8.941816154240928E-2</v>
      </c>
      <c r="Q210" s="103">
        <f>SUM(Q14:Q209)</f>
        <v>84837.472999999998</v>
      </c>
      <c r="R210" s="106">
        <f>S210/C210</f>
        <v>8.5302097991311457E-2</v>
      </c>
      <c r="S210" s="107">
        <f>SUM(S14:S209)</f>
        <v>80932.266000000018</v>
      </c>
      <c r="T210" s="102">
        <f>U210/C210</f>
        <v>8.2058275353491528E-2</v>
      </c>
      <c r="U210" s="108">
        <f>SUM(U14:U209)</f>
        <v>77854.616999999998</v>
      </c>
      <c r="V210" s="109">
        <f>W210/C210</f>
        <v>4.4253275401342849E-2</v>
      </c>
      <c r="W210" s="110">
        <f>SUM(W14:W209)</f>
        <v>41986.280999999988</v>
      </c>
      <c r="X210" s="111">
        <f>Y210/C210</f>
        <v>4.4174185822545287E-2</v>
      </c>
      <c r="Y210" s="112">
        <f>SUM(Y14:Y209)</f>
        <v>41911.24299999998</v>
      </c>
      <c r="Z210" s="113">
        <f>AA210/C210</f>
        <v>1.3921708378748159E-2</v>
      </c>
      <c r="AA210" s="114">
        <f>SUM(AA14:AA209)</f>
        <v>13208.530999999999</v>
      </c>
      <c r="AB210" s="115">
        <f>E210+G210+I210+K210+M210+O210+Q210+S210+U210+W210+Y210+AA210</f>
        <v>948772.28</v>
      </c>
    </row>
    <row r="211" spans="1:30" ht="17.25" customHeight="1" thickBot="1" x14ac:dyDescent="0.3">
      <c r="A211" s="116"/>
      <c r="B211" s="117" t="s">
        <v>27</v>
      </c>
      <c r="C211" s="118">
        <v>1</v>
      </c>
      <c r="D211" s="119">
        <f>D210</f>
        <v>7.4934267156287482E-2</v>
      </c>
      <c r="E211" s="120">
        <f>E210</f>
        <v>71095.555500000017</v>
      </c>
      <c r="F211" s="121">
        <f>D211+F210</f>
        <v>0.12802553948983414</v>
      </c>
      <c r="G211" s="122">
        <f>E211+G210</f>
        <v>121467.08300000001</v>
      </c>
      <c r="H211" s="119">
        <f>F211+H210</f>
        <v>0.247444461067096</v>
      </c>
      <c r="I211" s="120">
        <f>G211+I210</f>
        <v>234768.4455</v>
      </c>
      <c r="J211" s="123">
        <f t="shared" ref="J211:S211" si="56">H211+J210</f>
        <v>0.40554999035174155</v>
      </c>
      <c r="K211" s="124">
        <f t="shared" si="56"/>
        <v>384774.58899999998</v>
      </c>
      <c r="L211" s="119">
        <f t="shared" si="56"/>
        <v>0.55137579694044159</v>
      </c>
      <c r="M211" s="120">
        <f t="shared" si="56"/>
        <v>523130.07200000004</v>
      </c>
      <c r="N211" s="123">
        <f t="shared" si="56"/>
        <v>0.64087229551015101</v>
      </c>
      <c r="O211" s="124">
        <f t="shared" si="56"/>
        <v>608041.86900000006</v>
      </c>
      <c r="P211" s="119">
        <f t="shared" si="56"/>
        <v>0.73029045705256035</v>
      </c>
      <c r="Q211" s="120">
        <f t="shared" si="56"/>
        <v>692879.34200000006</v>
      </c>
      <c r="R211" s="123">
        <f t="shared" si="56"/>
        <v>0.81559255504387185</v>
      </c>
      <c r="S211" s="124">
        <f t="shared" si="56"/>
        <v>773811.60800000012</v>
      </c>
      <c r="T211" s="119">
        <f>T210+R211</f>
        <v>0.89765083039736338</v>
      </c>
      <c r="U211" s="120">
        <f>S211+U210</f>
        <v>851666.22500000009</v>
      </c>
      <c r="V211" s="125">
        <f>V210+T211</f>
        <v>0.9419041057987062</v>
      </c>
      <c r="W211" s="126">
        <f>W210+U211</f>
        <v>893652.50600000005</v>
      </c>
      <c r="X211" s="127">
        <f>X210+V211</f>
        <v>0.98607829162125149</v>
      </c>
      <c r="Y211" s="128">
        <f>Y210+W211</f>
        <v>935563.74900000007</v>
      </c>
      <c r="Z211" s="129">
        <f>Z210+X211</f>
        <v>0.99999999999999967</v>
      </c>
      <c r="AA211" s="126">
        <f>Y211+AA210</f>
        <v>948772.28</v>
      </c>
      <c r="AB211" s="130"/>
    </row>
    <row r="212" spans="1:30" ht="25.5" customHeight="1" x14ac:dyDescent="0.25">
      <c r="A212" s="131"/>
      <c r="B212" s="132"/>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4"/>
    </row>
    <row r="213" spans="1:30" ht="97.5" customHeight="1" x14ac:dyDescent="0.25">
      <c r="A213" s="7"/>
      <c r="B213" s="135"/>
      <c r="C213" s="135"/>
      <c r="D213" s="135"/>
      <c r="E213" s="135"/>
      <c r="F213" s="136" t="s">
        <v>28</v>
      </c>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7"/>
    </row>
    <row r="214" spans="1:30" ht="15.75" x14ac:dyDescent="0.25">
      <c r="A214" s="7"/>
      <c r="B214" s="135" t="s">
        <v>29</v>
      </c>
      <c r="C214" s="135"/>
      <c r="D214" s="135"/>
      <c r="E214" s="135"/>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9"/>
    </row>
    <row r="215" spans="1:30" ht="15.75" x14ac:dyDescent="0.25">
      <c r="A215" s="140"/>
      <c r="B215" s="135" t="s">
        <v>30</v>
      </c>
      <c r="C215" s="135"/>
      <c r="D215" s="135"/>
      <c r="E215" s="135"/>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2"/>
    </row>
    <row r="216" spans="1:30" ht="16.5" thickBot="1" x14ac:dyDescent="0.3">
      <c r="A216" s="143"/>
      <c r="B216" s="144"/>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6"/>
    </row>
  </sheetData>
  <mergeCells count="30">
    <mergeCell ref="Z10:AA10"/>
    <mergeCell ref="A11:C11"/>
    <mergeCell ref="D11:AB11"/>
    <mergeCell ref="F213:AB213"/>
    <mergeCell ref="F214:AB214"/>
    <mergeCell ref="N10:O10"/>
    <mergeCell ref="P10:Q10"/>
    <mergeCell ref="R10:S10"/>
    <mergeCell ref="T10:U10"/>
    <mergeCell ref="V10:W10"/>
    <mergeCell ref="X10:Y10"/>
    <mergeCell ref="A7:I7"/>
    <mergeCell ref="J7:S7"/>
    <mergeCell ref="T7:X7"/>
    <mergeCell ref="Y7:AB7"/>
    <mergeCell ref="A8:AB8"/>
    <mergeCell ref="D10:E10"/>
    <mergeCell ref="F10:G10"/>
    <mergeCell ref="H10:I10"/>
    <mergeCell ref="J10:K10"/>
    <mergeCell ref="L10:M10"/>
    <mergeCell ref="B1:AA1"/>
    <mergeCell ref="B2:E2"/>
    <mergeCell ref="B3:E3"/>
    <mergeCell ref="B4:E4"/>
    <mergeCell ref="A5:AB5"/>
    <mergeCell ref="A6:I6"/>
    <mergeCell ref="J6:N6"/>
    <mergeCell ref="O6:P6"/>
    <mergeCell ref="Y6:AB6"/>
  </mergeCells>
  <printOptions horizontalCentered="1"/>
  <pageMargins left="0.11811023622047245" right="0.11811023622047245" top="0.11811023622047245" bottom="0.11811023622047245" header="3.937007874015748E-2" footer="3.937007874015748E-2"/>
  <pageSetup paperSize="9" scale="30" orientation="landscape" r:id="rId1"/>
  <drawing r:id="rId2"/>
  <legacyDrawing r:id="rId3"/>
  <oleObjects>
    <mc:AlternateContent xmlns:mc="http://schemas.openxmlformats.org/markup-compatibility/2006">
      <mc:Choice Requires="x14">
        <oleObject progId="StaticMetafile" shapeId="1025" r:id="rId4">
          <objectPr defaultSize="0" autoFill="0" autoLine="0" autoPict="0" r:id="rId5">
            <anchor moveWithCells="1" sizeWithCells="1">
              <from>
                <xdr:col>4</xdr:col>
                <xdr:colOff>0</xdr:colOff>
                <xdr:row>0</xdr:row>
                <xdr:rowOff>171450</xdr:rowOff>
              </from>
              <to>
                <xdr:col>4</xdr:col>
                <xdr:colOff>0</xdr:colOff>
                <xdr:row>2</xdr:row>
                <xdr:rowOff>28575</xdr:rowOff>
              </to>
            </anchor>
          </objectPr>
        </oleObject>
      </mc:Choice>
      <mc:Fallback>
        <oleObject progId="StaticMetafile" shapeId="1025" r:id="rId4"/>
      </mc:Fallback>
    </mc:AlternateContent>
    <mc:AlternateContent xmlns:mc="http://schemas.openxmlformats.org/markup-compatibility/2006">
      <mc:Choice Requires="x14">
        <oleObject progId="StaticMetafile" shapeId="1026" r:id="rId6">
          <objectPr defaultSize="0" autoFill="0" autoLine="0" autoPict="0" r:id="rId5">
            <anchor moveWithCells="1" sizeWithCells="1">
              <from>
                <xdr:col>4</xdr:col>
                <xdr:colOff>0</xdr:colOff>
                <xdr:row>0</xdr:row>
                <xdr:rowOff>171450</xdr:rowOff>
              </from>
              <to>
                <xdr:col>4</xdr:col>
                <xdr:colOff>0</xdr:colOff>
                <xdr:row>2</xdr:row>
                <xdr:rowOff>28575</xdr:rowOff>
              </to>
            </anchor>
          </objectPr>
        </oleObject>
      </mc:Choice>
      <mc:Fallback>
        <oleObject progId="StaticMetafile" shapeId="1026"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Cronograma </vt:lpstr>
      <vt:lpstr>'Cronograma '!Area_de_impressao</vt:lpstr>
      <vt:lpstr>'Cronograma '!Titulos_de_impressao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Breno Matheus Oliveira Campos</dc:creator>
  <cp:lastModifiedBy>Breno Matheus Oliveira Campos</cp:lastModifiedBy>
  <dcterms:created xsi:type="dcterms:W3CDTF">2025-05-16T10:22:50Z</dcterms:created>
  <dcterms:modified xsi:type="dcterms:W3CDTF">2025-05-16T10:23:36Z</dcterms:modified>
</cp:coreProperties>
</file>